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A\Contenidos_WEB_compartidos\WEB_DGSG nueva\Programa Nacional Residuos Biológicos\Sustancias_matrices_evaluadas\2025\"/>
    </mc:Choice>
  </mc:AlternateContent>
  <xr:revisionPtr revIDLastSave="0" documentId="13_ncr:1_{0FBF7D76-E0C5-4FC0-AD59-1B97A000663F}" xr6:coauthVersionLast="47" xr6:coauthVersionMax="47" xr10:uidLastSave="{00000000-0000-0000-0000-000000000000}"/>
  <bookViews>
    <workbookView xWindow="15" yWindow="0" windowWidth="27120" windowHeight="14835" tabRatio="901" xr2:uid="{00000000-000D-0000-FFFF-FFFF00000000}"/>
  </bookViews>
  <sheets>
    <sheet name="BOVINE" sheetId="1" r:id="rId1"/>
    <sheet name="OVINE" sheetId="4" r:id="rId2"/>
    <sheet name="EQUINE" sheetId="5" r:id="rId3"/>
    <sheet name="Bovine milk " sheetId="19" r:id="rId4"/>
    <sheet name="WILD GAME" sheetId="8" r:id="rId5"/>
    <sheet name="Aquaculture- finfish" sheetId="17" r:id="rId6"/>
    <sheet name="Honey" sheetId="20" r:id="rId7"/>
    <sheet name="CASINGS" sheetId="15" r:id="rId8"/>
  </sheets>
  <definedNames>
    <definedName name="_xlnm.Print_Area" localSheetId="7">CASINGS!$A$1:$L$56</definedName>
    <definedName name="_xlnm.Print_Titles" localSheetId="7">CASINGS!$12:$13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75" i="20" l="1"/>
  <c r="C22" i="20"/>
  <c r="C10" i="20"/>
  <c r="C98" i="20" s="1"/>
  <c r="C15" i="20" l="1"/>
  <c r="C10" i="19"/>
  <c r="D108" i="19"/>
  <c r="C9" i="19"/>
  <c r="I3" i="17" l="1"/>
  <c r="E11" i="5" l="1"/>
  <c r="E11" i="1" l="1"/>
  <c r="G168" i="1"/>
  <c r="C9" i="15" l="1"/>
  <c r="C14" i="15" s="1"/>
  <c r="L3" i="15"/>
  <c r="L2" i="15"/>
  <c r="L4" i="15" l="1"/>
  <c r="C15" i="15"/>
  <c r="C21" i="15"/>
  <c r="E10" i="8"/>
  <c r="E10" i="5" l="1"/>
  <c r="E10" i="4"/>
  <c r="E10" i="1"/>
  <c r="F133" i="4" l="1"/>
  <c r="F147" i="4"/>
  <c r="F154" i="4"/>
  <c r="F161" i="4"/>
  <c r="F163" i="4"/>
  <c r="F137" i="4"/>
  <c r="F124" i="4"/>
  <c r="F118" i="4"/>
  <c r="F113" i="4"/>
  <c r="F102" i="4"/>
  <c r="F92" i="4"/>
  <c r="F69" i="4"/>
  <c r="F59" i="4"/>
  <c r="F53" i="4"/>
  <c r="F50" i="4"/>
  <c r="F37" i="4"/>
  <c r="F33" i="4"/>
  <c r="F27" i="4"/>
  <c r="F20" i="4"/>
  <c r="F15" i="4"/>
  <c r="G209" i="1"/>
  <c r="E11" i="4" l="1"/>
  <c r="G108" i="1"/>
  <c r="G98" i="1"/>
  <c r="G75" i="1"/>
  <c r="G227" i="1"/>
  <c r="G225" i="1"/>
  <c r="G187" i="1"/>
  <c r="G179" i="1"/>
  <c r="G174" i="1"/>
  <c r="G171" i="1"/>
  <c r="G154" i="1"/>
  <c r="G144" i="1"/>
  <c r="G140" i="1"/>
  <c r="G131" i="1"/>
  <c r="G125" i="1"/>
  <c r="G119" i="1"/>
  <c r="G70" i="1"/>
  <c r="G61" i="1"/>
  <c r="G55" i="1"/>
  <c r="G52" i="1"/>
  <c r="G39" i="1"/>
  <c r="G35" i="1"/>
  <c r="G29" i="1"/>
  <c r="G22" i="1"/>
  <c r="G1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Diego Sebastian Moreira Borelli</author>
  </authors>
  <commentList>
    <comment ref="G168" authorId="0" shapeId="0" xr:uid="{00000000-0006-0000-0000-000001000000}">
      <text>
        <r>
          <rPr>
            <sz val="9"/>
            <color indexed="81"/>
            <rFont val="Tahoma"/>
            <family val="2"/>
          </rPr>
          <t xml:space="preserve">
The samples are already counted in another group PYRETHROIDS and ORGANOPHOSPHORUS COMPOUNDS)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Diego Sebastian Moreira Borelli</author>
  </authors>
  <commentList>
    <comment ref="F161" authorId="0" shapeId="0" xr:uid="{00000000-0006-0000-0100-000001000000}">
      <text>
        <r>
          <rPr>
            <sz val="9"/>
            <color indexed="81"/>
            <rFont val="Tahoma"/>
            <family val="2"/>
          </rPr>
          <t xml:space="preserve">
The samples are already counted in another group PYRETHROIDS and ORGANOPHOSPHORUS COMPOUNDS)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Diego Sebastian Moreira Borelli</author>
  </authors>
  <commentList>
    <comment ref="F152" authorId="0" shapeId="0" xr:uid="{00000000-0006-0000-0200-000002000000}">
      <text>
        <r>
          <rPr>
            <sz val="9"/>
            <color indexed="81"/>
            <rFont val="Tahoma"/>
            <family val="2"/>
          </rPr>
          <t xml:space="preserve">
The samples are already counted in another group PYRETHROIDS and ORGANOPHOSPHORUS COMPOUNDS)</t>
        </r>
      </text>
    </comment>
    <comment ref="F168" authorId="0" shapeId="0" xr:uid="{00000000-0006-0000-0200-000003000000}">
      <text>
        <r>
          <rPr>
            <sz val="9"/>
            <color indexed="81"/>
            <rFont val="Tahoma"/>
            <family val="2"/>
          </rPr>
          <t xml:space="preserve">
The samples are already counted in another group (ORGANOPHOSPHORUS COMPOUNDS)</t>
        </r>
      </text>
    </comment>
  </commentList>
</comments>
</file>

<file path=xl/sharedStrings.xml><?xml version="1.0" encoding="utf-8"?>
<sst xmlns="http://schemas.openxmlformats.org/spreadsheetml/2006/main" count="3291" uniqueCount="530">
  <si>
    <t xml:space="preserve">NATIONAL RESIDUE CONTROL PLAN </t>
  </si>
  <si>
    <t>COUNTRY</t>
  </si>
  <si>
    <t xml:space="preserve">YEAR OF PLAN IMPLEMENTATION </t>
  </si>
  <si>
    <t>ANIMAL SPECIES / PRODUCT</t>
  </si>
  <si>
    <t>URUGUAY</t>
  </si>
  <si>
    <t>BOVINE</t>
  </si>
  <si>
    <t xml:space="preserve">National PRODUCTION DATA  - number of animals (referring to the previous year) </t>
  </si>
  <si>
    <t>DATE</t>
  </si>
  <si>
    <t>NUMBER OF SAMPLES</t>
  </si>
  <si>
    <t>MINIMUM</t>
  </si>
  <si>
    <t>PLAN</t>
  </si>
  <si>
    <t>GROUP OF SUBSTANCES TO BE MONITORED</t>
  </si>
  <si>
    <t xml:space="preserve">NUMBER OF SAMPLES  </t>
  </si>
  <si>
    <t>FARM</t>
  </si>
  <si>
    <t>SLAUGHTER</t>
  </si>
  <si>
    <t>STILBENES</t>
  </si>
  <si>
    <t>COMPOUND or MARKER RESIDUE</t>
  </si>
  <si>
    <t>MATRIX ANALYSED</t>
  </si>
  <si>
    <t>SCREENING METHOD</t>
  </si>
  <si>
    <t>CONFIRMATORY METHOD</t>
  </si>
  <si>
    <t>LABORATORY NAME</t>
  </si>
  <si>
    <t>LEVEL OF ACTION (i.e. conceentration above which a result is deemed non-compliant)  [μg/Kg]</t>
  </si>
  <si>
    <t>DES</t>
  </si>
  <si>
    <t>HEXOESTROL</t>
  </si>
  <si>
    <t>DIENOESTROL</t>
  </si>
  <si>
    <t>TOTAL</t>
  </si>
  <si>
    <t>METILTIURACIL</t>
  </si>
  <si>
    <t>PROPILTIURACIL</t>
  </si>
  <si>
    <t>TIOURACIL</t>
  </si>
  <si>
    <t>FENILTIURACIL</t>
  </si>
  <si>
    <t>TAPAZOL</t>
  </si>
  <si>
    <t>THYROSTATS</t>
  </si>
  <si>
    <t>URINE</t>
  </si>
  <si>
    <t>LIVER</t>
  </si>
  <si>
    <t xml:space="preserve"> α BOLDENONE / β BOLDENONE</t>
  </si>
  <si>
    <t xml:space="preserve">METHYL TESTOSTERONE </t>
  </si>
  <si>
    <t xml:space="preserve"> α NORTESTOSTERONE / β NORTESTOSTERONE</t>
  </si>
  <si>
    <t xml:space="preserve"> α TREMBOLONE / β TREMBOLONE</t>
  </si>
  <si>
    <t>STEROIDS (WITH ANDROGENIC, ESTROGENIC OR PROGESTAGENIC ACTIVITY)</t>
  </si>
  <si>
    <t>RESORCYLIC ACID LACTONES</t>
  </si>
  <si>
    <t>TALERANOL</t>
  </si>
  <si>
    <t>ZERANOL</t>
  </si>
  <si>
    <t xml:space="preserve">ZILPATEROL </t>
  </si>
  <si>
    <t>CLENBUTEROL</t>
  </si>
  <si>
    <t>SALBUTAMOL</t>
  </si>
  <si>
    <t>RACTOPAMINE</t>
  </si>
  <si>
    <t>MABUTEROL</t>
  </si>
  <si>
    <t>SINBUTEROL</t>
  </si>
  <si>
    <t>TERBUTALINE</t>
  </si>
  <si>
    <t>BROMBUTEROL</t>
  </si>
  <si>
    <t>CLENPENTEROL</t>
  </si>
  <si>
    <t>TULOBUTEROL</t>
  </si>
  <si>
    <t>MAPENTEROL</t>
  </si>
  <si>
    <t>BETA AGONISTS</t>
  </si>
  <si>
    <t>CHLORAMPHENICOL</t>
  </si>
  <si>
    <t>NITROFURANS AND METABOLITES</t>
  </si>
  <si>
    <t xml:space="preserve">SEM  </t>
  </si>
  <si>
    <t xml:space="preserve">AOZ </t>
  </si>
  <si>
    <t>AMOZ</t>
  </si>
  <si>
    <t xml:space="preserve">AHD </t>
  </si>
  <si>
    <t>NITROIMIDAZOLES</t>
  </si>
  <si>
    <t>2HYDROXYMETHYL 1METHYL 5NITROIMIDAZOLE</t>
  </si>
  <si>
    <t>DIMETRIDAZOLE</t>
  </si>
  <si>
    <t>HYDROXY IPRONIDAZOLE</t>
  </si>
  <si>
    <t>HYDROXY METRONIDAZOLE</t>
  </si>
  <si>
    <t>IPRONIDAZOLE</t>
  </si>
  <si>
    <t>METRONIDAZOLE</t>
  </si>
  <si>
    <t>RONIDAZOLE</t>
  </si>
  <si>
    <t>QUINOXALINES</t>
  </si>
  <si>
    <t>OLAQUINDOX</t>
  </si>
  <si>
    <t>CARBADOX</t>
  </si>
  <si>
    <t>ANTIMICROBIALS SUBSTANCES</t>
  </si>
  <si>
    <t>FLORFENICOL/FLORFENICOL AMINE</t>
  </si>
  <si>
    <t>ERYTHROMYCIN</t>
  </si>
  <si>
    <t>TYLOSIN</t>
  </si>
  <si>
    <t>SPIRAMICYN</t>
  </si>
  <si>
    <t>TILMICOSIN</t>
  </si>
  <si>
    <t xml:space="preserve">LINCOMIYCIN </t>
  </si>
  <si>
    <t>NEOMYCIN</t>
  </si>
  <si>
    <t>GENTAMICIN</t>
  </si>
  <si>
    <t>STREPTOMICYN</t>
  </si>
  <si>
    <t>SPECTINOMICYN</t>
  </si>
  <si>
    <t>PENICILLIN V</t>
  </si>
  <si>
    <t>PENICILLIN G</t>
  </si>
  <si>
    <t>CLOXACILLIN</t>
  </si>
  <si>
    <t xml:space="preserve">CEPHALEXIN </t>
  </si>
  <si>
    <t>CEFTIOFUR/ DESFUROYLCEFTIOFUR</t>
  </si>
  <si>
    <t>CEFAPIRIN</t>
  </si>
  <si>
    <t>CEFQUINOME</t>
  </si>
  <si>
    <t>AMPICILLIN</t>
  </si>
  <si>
    <t>AMOXICILLIN</t>
  </si>
  <si>
    <t>OXYTETRACYCLINE</t>
  </si>
  <si>
    <t>CHLORTETRACYCLINE</t>
  </si>
  <si>
    <t>TETRACYCLINE</t>
  </si>
  <si>
    <t>DOXYCYCLINE</t>
  </si>
  <si>
    <t>CIPROFLOXACIN-ENROFLOXACIN</t>
  </si>
  <si>
    <t>NORFLOXACIN</t>
  </si>
  <si>
    <t>DANOFLOXACIN</t>
  </si>
  <si>
    <t>MARBOFLOXACIN</t>
  </si>
  <si>
    <t>ANTHELMINTICS AND OTHER ANTIPARASITIC SUBSTANCES</t>
  </si>
  <si>
    <t>RAFOXANIDE</t>
  </si>
  <si>
    <t>CLOSANTEL</t>
  </si>
  <si>
    <t>NITROXYNL</t>
  </si>
  <si>
    <t>IMIDOCARB</t>
  </si>
  <si>
    <t>IVERMECTIN</t>
  </si>
  <si>
    <t>DORAMECTIN</t>
  </si>
  <si>
    <t>MOXIDECTIN</t>
  </si>
  <si>
    <t>ABAMECTIN</t>
  </si>
  <si>
    <t>EPRINOMECTIN</t>
  </si>
  <si>
    <t>ALBENDAZOLE / ALBENDAZOLE SULFOXIDE/ALBENDAZOLE 2 AMINOSULFONE</t>
  </si>
  <si>
    <t>ALBENDAZOLE 2 AMINOSULFONE</t>
  </si>
  <si>
    <t>FENBENDAZOLE / FENBENDAZOLE SULFONE</t>
  </si>
  <si>
    <t>MEBENDAZOLE</t>
  </si>
  <si>
    <t>OXFENDAZOLE</t>
  </si>
  <si>
    <t>TRICLABENDAZOLE/TRICLABENDAZOLE SULFOXIDE</t>
  </si>
  <si>
    <t>LEVAMISOLE</t>
  </si>
  <si>
    <t>MONENSIN</t>
  </si>
  <si>
    <t>SALINOMYCIN</t>
  </si>
  <si>
    <t>NARASIN</t>
  </si>
  <si>
    <t>LASALOCID</t>
  </si>
  <si>
    <t>ANTICOCCIDIALS</t>
  </si>
  <si>
    <t>CARBAMATES</t>
  </si>
  <si>
    <t>ALDICARB SULFONE</t>
  </si>
  <si>
    <t>ALDICARB SULFOXIDE</t>
  </si>
  <si>
    <t>ALDICARB</t>
  </si>
  <si>
    <t>3 HYDORXYCARBOFURAN</t>
  </si>
  <si>
    <t>CARBOFURAN</t>
  </si>
  <si>
    <t>CARBARYL</t>
  </si>
  <si>
    <t>XYLAZINE</t>
  </si>
  <si>
    <t>CHLORPROMAZINE</t>
  </si>
  <si>
    <t>AZAPERONE</t>
  </si>
  <si>
    <t>ACEPROMAZINE</t>
  </si>
  <si>
    <t>AZAPEROL</t>
  </si>
  <si>
    <t>SEDATIVES</t>
  </si>
  <si>
    <t>METAMIZOLE (4 aminomethyl antipyrine)</t>
  </si>
  <si>
    <t>FLUNIXIN</t>
  </si>
  <si>
    <t>PHENYLBUTAZONE/OXYPHENBUTAZONE</t>
  </si>
  <si>
    <t>DICLOFENAC</t>
  </si>
  <si>
    <t>MELOXICAM</t>
  </si>
  <si>
    <t>NON STEROIDAL ANTI-INFLAMMATORY DRUGS</t>
  </si>
  <si>
    <t>CORTICOIDS</t>
  </si>
  <si>
    <t>DEXAMETHASONE</t>
  </si>
  <si>
    <t>BETAMETHASONE</t>
  </si>
  <si>
    <t>PREDNISOLONE</t>
  </si>
  <si>
    <t>METHYLPREDNISOLONE</t>
  </si>
  <si>
    <t>FLUMETHASONE</t>
  </si>
  <si>
    <t xml:space="preserve">OTHER ANTIPARASITIC SUBSTANCES - ECTOPARASITICIDES </t>
  </si>
  <si>
    <t>FIPRONIL - FIPRONIL SULFONE</t>
  </si>
  <si>
    <t>FLUAZURON</t>
  </si>
  <si>
    <t>AMITRAZ</t>
  </si>
  <si>
    <t>CYPERMETHRIN</t>
  </si>
  <si>
    <t>PERMETHRIN</t>
  </si>
  <si>
    <t>DELTAMETHRIN</t>
  </si>
  <si>
    <t>PYRETHROIDS</t>
  </si>
  <si>
    <t>ORGANOCHLORINE COMPOUNDS INCLUDING PCBS</t>
  </si>
  <si>
    <t>HCB</t>
  </si>
  <si>
    <t>HCH α</t>
  </si>
  <si>
    <t>HCH β</t>
  </si>
  <si>
    <t>LINDANE</t>
  </si>
  <si>
    <t>ALDRIN</t>
  </si>
  <si>
    <t>DDT AND METABOLITES</t>
  </si>
  <si>
    <t>DIELDRIN</t>
  </si>
  <si>
    <t>ENDRIN</t>
  </si>
  <si>
    <t>HEPTACHLOR</t>
  </si>
  <si>
    <t>HEPTACHLOR EPOXIDE</t>
  </si>
  <si>
    <t>ENDOSULFAN</t>
  </si>
  <si>
    <t>ENDOSULFAN SULFATE</t>
  </si>
  <si>
    <t>CHLORDANE cis-trans</t>
  </si>
  <si>
    <t>PCB 28</t>
  </si>
  <si>
    <t>PCB 52</t>
  </si>
  <si>
    <t>PCB 101</t>
  </si>
  <si>
    <t>PCB 118</t>
  </si>
  <si>
    <t>PCB 138</t>
  </si>
  <si>
    <t>PCB 153</t>
  </si>
  <si>
    <t>PCB 180</t>
  </si>
  <si>
    <t>ETHION</t>
  </si>
  <si>
    <t>DIAZINON</t>
  </si>
  <si>
    <t>CHLORPYRIFOS</t>
  </si>
  <si>
    <t>METHYL PARATHION</t>
  </si>
  <si>
    <t>PARATHION (ETHYL)</t>
  </si>
  <si>
    <t>PYRIMIPHOS METIL</t>
  </si>
  <si>
    <t>CHLORPYRIFOS METHYL</t>
  </si>
  <si>
    <t>AZINPHOS METHYL</t>
  </si>
  <si>
    <t>DIMETHOATE</t>
  </si>
  <si>
    <t>FENTHION</t>
  </si>
  <si>
    <t>PHOSMET</t>
  </si>
  <si>
    <t>COUMAPHOS</t>
  </si>
  <si>
    <t>NAPHTALOPHOS</t>
  </si>
  <si>
    <t>ORGANOPHOSPHORUS COMPOUNDS</t>
  </si>
  <si>
    <t>CHEMICAL ELEMENTS</t>
  </si>
  <si>
    <t>LEAD</t>
  </si>
  <si>
    <t>CADMIUM</t>
  </si>
  <si>
    <t>ARSENIC</t>
  </si>
  <si>
    <t>MERCURY</t>
  </si>
  <si>
    <t>SULFADIAZINE</t>
  </si>
  <si>
    <t>SULFATHIAZOLE</t>
  </si>
  <si>
    <t>SULFAMERAZINE</t>
  </si>
  <si>
    <t>SULFAMETHAZINE</t>
  </si>
  <si>
    <t>SULFACHLORPYRIDAZINE</t>
  </si>
  <si>
    <t>SULFAMETHOXAZOLE</t>
  </si>
  <si>
    <t>SULFADIMETHOXINE</t>
  </si>
  <si>
    <t>SULFAQUINOXALINE</t>
  </si>
  <si>
    <t>SULFAMETHOXYPYRADIZINE</t>
  </si>
  <si>
    <t>GC/ MS</t>
  </si>
  <si>
    <t>GC/ MS-MS</t>
  </si>
  <si>
    <t>THYROID</t>
  </si>
  <si>
    <t>HPLC/MSMS</t>
  </si>
  <si>
    <t>OVINE</t>
  </si>
  <si>
    <t>EQUINE</t>
  </si>
  <si>
    <t>HPLC/MS-MS</t>
  </si>
  <si>
    <t>MUSCLE</t>
  </si>
  <si>
    <t>ELISA</t>
  </si>
  <si>
    <t xml:space="preserve"> KIDNEY, MUSCLE</t>
  </si>
  <si>
    <t>300 (kidney)</t>
  </si>
  <si>
    <t>100 (Kidney)</t>
  </si>
  <si>
    <t>300 (Kidney)</t>
  </si>
  <si>
    <t>1500 (Kidney)</t>
  </si>
  <si>
    <t>7200 (Kidney)</t>
  </si>
  <si>
    <t>750 (Kidney)</t>
  </si>
  <si>
    <t>1000 (Kidney)</t>
  </si>
  <si>
    <t>4000 (Kidney)</t>
  </si>
  <si>
    <t>5  (Kidney)</t>
  </si>
  <si>
    <t>50  (Kidney)</t>
  </si>
  <si>
    <t>300  (Kidney)</t>
  </si>
  <si>
    <t>400 (Kidney)</t>
  </si>
  <si>
    <t>200 (Kidney)</t>
  </si>
  <si>
    <t>ELISA (BIOCHIP)</t>
  </si>
  <si>
    <t>HPLC/FLD</t>
  </si>
  <si>
    <t>KIDNEY</t>
  </si>
  <si>
    <t>FAT</t>
  </si>
  <si>
    <t>GC/ECD</t>
  </si>
  <si>
    <t>GC/MSMS</t>
  </si>
  <si>
    <t xml:space="preserve"> MUSCLE</t>
  </si>
  <si>
    <t>GC/MS-MS</t>
  </si>
  <si>
    <t>LIVER, MUSCLE</t>
  </si>
  <si>
    <t>500 (Liver)</t>
  </si>
  <si>
    <t>AAS</t>
  </si>
  <si>
    <t>DILAVE</t>
  </si>
  <si>
    <t>SCREENING METHOD DETECTION LIMIT [μg/Kg]</t>
  </si>
  <si>
    <t>CONFIRMATORY METHOD DETECTION LIMIT [μg/Kg]</t>
  </si>
  <si>
    <t>TOLTRAZURIL</t>
  </si>
  <si>
    <t>HPLC/FLD-HPLC/MS-MS</t>
  </si>
  <si>
    <t>GC/MS</t>
  </si>
  <si>
    <t>HPLC/MSMS- GC/MSMS</t>
  </si>
  <si>
    <t>MALATHION / MALAOXON</t>
  </si>
  <si>
    <t>1000 (Liver)</t>
  </si>
  <si>
    <t>200  (Kidney)</t>
  </si>
  <si>
    <t>100  (Kidney)</t>
  </si>
  <si>
    <t>10  (Kidney)</t>
  </si>
  <si>
    <t>7200  (Kidney)</t>
  </si>
  <si>
    <t>750  (Kidney)</t>
  </si>
  <si>
    <t>1000  (Kidney)</t>
  </si>
  <si>
    <t>5000  (Kidney)</t>
  </si>
  <si>
    <t>6000  (Kidney)</t>
  </si>
  <si>
    <t>30  (Kidney)</t>
  </si>
  <si>
    <t>20  (Kidney)</t>
  </si>
  <si>
    <t>TRICHLORFON</t>
  </si>
  <si>
    <t>1500  (Kidney)</t>
  </si>
  <si>
    <t>MALATHION/MALAOXON</t>
  </si>
  <si>
    <t>WILD GAME</t>
  </si>
  <si>
    <t>200 (Muscle)</t>
  </si>
  <si>
    <t>100 (Muscle)</t>
  </si>
  <si>
    <t>KIDNEY, MUSCLE</t>
  </si>
  <si>
    <t>For official use</t>
  </si>
  <si>
    <t>Uruguay</t>
  </si>
  <si>
    <t>AQUACULTURE     FIN FISH</t>
  </si>
  <si>
    <t xml:space="preserve">National PRODUCTION DATA  - in TONNES (referring to the previous year) </t>
  </si>
  <si>
    <r>
      <t xml:space="preserve">PRODUCTION DATA in </t>
    </r>
    <r>
      <rPr>
        <b/>
        <u/>
        <sz val="8"/>
        <rFont val="Arial"/>
        <family val="2"/>
      </rPr>
      <t>TONNES</t>
    </r>
    <r>
      <rPr>
        <b/>
        <sz val="8"/>
        <rFont val="Arial"/>
        <family val="2"/>
      </rPr>
      <t xml:space="preserve"> for calculation of SAMPLE NUMBERS.  (referring to previous year's production)</t>
    </r>
  </si>
  <si>
    <t>NUMBER OF SAMPLES †</t>
  </si>
  <si>
    <t>MINIMUM #</t>
  </si>
  <si>
    <r>
      <t>NUMBER OF SAMPLES</t>
    </r>
    <r>
      <rPr>
        <sz val="7"/>
        <rFont val="Arial"/>
        <family val="2"/>
      </rPr>
      <t xml:space="preserve">  </t>
    </r>
  </si>
  <si>
    <r>
      <t xml:space="preserve">SCREEN.METH. DETECTION LIMIT </t>
    </r>
    <r>
      <rPr>
        <b/>
        <sz val="6"/>
        <rFont val="Arial"/>
        <family val="2"/>
      </rPr>
      <t>[</t>
    </r>
    <r>
      <rPr>
        <b/>
        <sz val="6"/>
        <rFont val="Times New Roman"/>
        <family val="1"/>
      </rPr>
      <t>μg/Kg</t>
    </r>
    <r>
      <rPr>
        <b/>
        <sz val="6"/>
        <rFont val="Arial"/>
        <family val="2"/>
      </rPr>
      <t>]</t>
    </r>
  </si>
  <si>
    <t>CONFIR.METH. DETECTION LIMIT [μg/Kg]</t>
  </si>
  <si>
    <t>LABORATORY</t>
  </si>
  <si>
    <t>MIN</t>
  </si>
  <si>
    <t>A1</t>
  </si>
  <si>
    <t>DIENESTROL</t>
  </si>
  <si>
    <t>MUSCLE -SKIN</t>
  </si>
  <si>
    <t>HEXESTROL</t>
  </si>
  <si>
    <t>DIETHYLBESTROL</t>
  </si>
  <si>
    <t>A3</t>
  </si>
  <si>
    <r>
      <rPr>
        <sz val="6"/>
        <rFont val="Calibri"/>
        <family val="2"/>
      </rPr>
      <t xml:space="preserve"> α </t>
    </r>
    <r>
      <rPr>
        <sz val="6"/>
        <rFont val="Arial"/>
        <family val="2"/>
      </rPr>
      <t>NORTESTOSTERONE / β NORTESTOSTERONE</t>
    </r>
  </si>
  <si>
    <t xml:space="preserve">LC-MS MS </t>
  </si>
  <si>
    <t>A6</t>
  </si>
  <si>
    <t>Chloramphenicol + Nitrofurans+ Nitroimidazoles</t>
  </si>
  <si>
    <t xml:space="preserve">CLORAMPHENICOL        </t>
  </si>
  <si>
    <t xml:space="preserve">ELISA </t>
  </si>
  <si>
    <t xml:space="preserve">DILAVE </t>
  </si>
  <si>
    <t>NITROFURANS</t>
  </si>
  <si>
    <t>Nitrofurantoin metabolite</t>
  </si>
  <si>
    <t>Furaltadone metabolite</t>
  </si>
  <si>
    <t>SEM</t>
  </si>
  <si>
    <t>Furazolidone metabolite</t>
  </si>
  <si>
    <t>AHD</t>
  </si>
  <si>
    <t>Nitrofurazone metabolite</t>
  </si>
  <si>
    <t>AOZ</t>
  </si>
  <si>
    <t>HMMNI</t>
  </si>
  <si>
    <t>Metronidazole-OH</t>
  </si>
  <si>
    <t>B1</t>
  </si>
  <si>
    <t>ANTIBACTERIAL SUBSTANCES</t>
  </si>
  <si>
    <t>OXITETRACYCLINE</t>
  </si>
  <si>
    <t>´5</t>
  </si>
  <si>
    <t>CLORTETRACYCLINE</t>
  </si>
  <si>
    <t>´5-10</t>
  </si>
  <si>
    <t>ENROFLOXACIN-CIPROFLOXACIN</t>
  </si>
  <si>
    <t>CEFALEXIN</t>
  </si>
  <si>
    <t>SULFONAMIDES</t>
  </si>
  <si>
    <t>FLORFENICOL</t>
  </si>
  <si>
    <t>0.1</t>
  </si>
  <si>
    <t>FLORFENICOL AMINE</t>
  </si>
  <si>
    <t>THIAMPHENICOL</t>
  </si>
  <si>
    <t>B2a</t>
  </si>
  <si>
    <t>ANTHELMINTICS</t>
  </si>
  <si>
    <t>AVERMECTINS</t>
  </si>
  <si>
    <t>HPLC-FLD</t>
  </si>
  <si>
    <t>B2f</t>
  </si>
  <si>
    <t>Other pharmacologically active subs</t>
  </si>
  <si>
    <t xml:space="preserve">Sum of B3a + B3c + B3d + B3e </t>
  </si>
  <si>
    <t>B3a</t>
  </si>
  <si>
    <t>ORGANOCHLORINE PESTICIDES</t>
  </si>
  <si>
    <t>GC - ECD</t>
  </si>
  <si>
    <t xml:space="preserve">5   10 </t>
  </si>
  <si>
    <t>PCBs</t>
  </si>
  <si>
    <t>PACIFIC RIMS LAB</t>
  </si>
  <si>
    <t>B3c</t>
  </si>
  <si>
    <t>Hg</t>
  </si>
  <si>
    <t>ASS</t>
  </si>
  <si>
    <t>DINARA</t>
  </si>
  <si>
    <t>Pb</t>
  </si>
  <si>
    <t>Cd</t>
  </si>
  <si>
    <t>B3d</t>
  </si>
  <si>
    <t>MYCOTOXINS</t>
  </si>
  <si>
    <t>B3e</t>
  </si>
  <si>
    <t>DYES e.g. Malachite Green (+ leucomalachite green), crystal violet etc</t>
  </si>
  <si>
    <t>Malachite green</t>
  </si>
  <si>
    <t>LC - MS MS</t>
  </si>
  <si>
    <t>Leukomalachite green</t>
  </si>
  <si>
    <t>Gentian violet</t>
  </si>
  <si>
    <t>Leucogentian violet</t>
  </si>
  <si>
    <t>BOVINE MILK</t>
  </si>
  <si>
    <t>B2e</t>
  </si>
  <si>
    <t>MINIMUM number is 300</t>
  </si>
  <si>
    <r>
      <t xml:space="preserve">NUMBER OF </t>
    </r>
    <r>
      <rPr>
        <b/>
        <u/>
        <sz val="6"/>
        <rFont val="Arial"/>
        <family val="2"/>
      </rPr>
      <t>SAMPLES</t>
    </r>
    <r>
      <rPr>
        <sz val="7"/>
        <rFont val="Arial"/>
        <family val="2"/>
      </rPr>
      <t xml:space="preserve">  </t>
    </r>
  </si>
  <si>
    <r>
      <t xml:space="preserve">NUMBER OF </t>
    </r>
    <r>
      <rPr>
        <b/>
        <u/>
        <sz val="6"/>
        <rFont val="Arial"/>
        <family val="2"/>
      </rPr>
      <t>TESTS</t>
    </r>
  </si>
  <si>
    <t>MILK</t>
  </si>
  <si>
    <t>Nitrofurans</t>
  </si>
  <si>
    <t>MLIK</t>
  </si>
  <si>
    <t>Other A6 substances</t>
  </si>
  <si>
    <t xml:space="preserve">SULFACHLORPYRIDIZINE </t>
  </si>
  <si>
    <t>SULFAMETOXIPYRIDAZINE</t>
  </si>
  <si>
    <t xml:space="preserve">SULFATHIAZOLE </t>
  </si>
  <si>
    <t>SULFAMERACINE</t>
  </si>
  <si>
    <t xml:space="preserve">PENICILLINA G </t>
  </si>
  <si>
    <t>PENICILLIN  V</t>
  </si>
  <si>
    <t>CEPHALEXINE</t>
  </si>
  <si>
    <t>50/70</t>
  </si>
  <si>
    <t>CEFALONIUM</t>
  </si>
  <si>
    <t>STREPTOMICYN/ DI HIDRO STREPTOMICYN</t>
  </si>
  <si>
    <t>70/40</t>
  </si>
  <si>
    <t>NEOMICIN</t>
  </si>
  <si>
    <t>SPECTINOMYCIN</t>
  </si>
  <si>
    <t>DOXICICLIN</t>
  </si>
  <si>
    <t>TETRACICLINE</t>
  </si>
  <si>
    <t>OXYTETRACICLINE</t>
  </si>
  <si>
    <t>CHLORTETRACICLINE</t>
  </si>
  <si>
    <t>CIPROFLOXACIN / ENROFLOXACIN</t>
  </si>
  <si>
    <t>LEVAMISOL</t>
  </si>
  <si>
    <t>TRICLABENDAZOL/TRICLABENDAZOLE SULFOXIDE</t>
  </si>
  <si>
    <t>PHENYLBUTAZONE</t>
  </si>
  <si>
    <t>BUTTER</t>
  </si>
  <si>
    <t>MONENSINA</t>
  </si>
  <si>
    <r>
      <t xml:space="preserve">NUMBER OF </t>
    </r>
    <r>
      <rPr>
        <b/>
        <u/>
        <sz val="6"/>
        <rFont val="Arial"/>
        <family val="2"/>
      </rPr>
      <t>SAMPLES</t>
    </r>
  </si>
  <si>
    <t xml:space="preserve">B3a + B3b + B3c + B3d </t>
  </si>
  <si>
    <r>
      <t xml:space="preserve">HCH </t>
    </r>
    <r>
      <rPr>
        <sz val="8"/>
        <rFont val="Calibri"/>
        <family val="2"/>
      </rPr>
      <t>α</t>
    </r>
  </si>
  <si>
    <t>HEPTACHLOR/HEPTACHLOR EPOXIDE</t>
  </si>
  <si>
    <r>
      <t xml:space="preserve">ENDOSULFAN </t>
    </r>
    <r>
      <rPr>
        <sz val="8"/>
        <rFont val="Calibri"/>
        <family val="2"/>
      </rPr>
      <t>α, β</t>
    </r>
    <r>
      <rPr>
        <sz val="8"/>
        <rFont val="Arial"/>
        <family val="2"/>
      </rPr>
      <t>/ ENDOSULFAN SULFATE</t>
    </r>
  </si>
  <si>
    <t>B3b</t>
  </si>
  <si>
    <t>BUTTER/CREAM</t>
  </si>
  <si>
    <t xml:space="preserve">CHLORPYRIFOS </t>
  </si>
  <si>
    <t>PYRIMIPHOS METHIL</t>
  </si>
  <si>
    <t>CHLORPYRIFOS METHIL</t>
  </si>
  <si>
    <t>AZINPHOS METHIL</t>
  </si>
  <si>
    <t>FIPRONIL/FIPRONIL SULFONE</t>
  </si>
  <si>
    <t>AFLATOXIN M1</t>
  </si>
  <si>
    <t>Check calculation of total of minimums</t>
  </si>
  <si>
    <t>Nitroimidazoles</t>
  </si>
  <si>
    <t>A2c</t>
  </si>
  <si>
    <t>AOZ (Furazolidone metabolite)</t>
  </si>
  <si>
    <t>AMOZ (Furaltadone metabolite)</t>
  </si>
  <si>
    <t>AHD (Nitrofurantoin metabolite)</t>
  </si>
  <si>
    <t>A2b</t>
  </si>
  <si>
    <t>Chloramphenicol</t>
  </si>
  <si>
    <t>A2a</t>
  </si>
  <si>
    <t>Groups of substances to be controlled</t>
  </si>
  <si>
    <r>
      <t xml:space="preserve">Calculated minimum no of </t>
    </r>
    <r>
      <rPr>
        <b/>
        <u/>
        <sz val="7"/>
        <rFont val="Segoe UI Light"/>
        <family val="2"/>
      </rPr>
      <t>samples</t>
    </r>
    <r>
      <rPr>
        <b/>
        <sz val="7"/>
        <rFont val="Segoe UI Light"/>
        <family val="2"/>
      </rPr>
      <t xml:space="preserve"> for Group A (based on cell C7)</t>
    </r>
  </si>
  <si>
    <t>Basis for number of samples</t>
  </si>
  <si>
    <t>Animal species or product</t>
  </si>
  <si>
    <t>Minimum no reqd</t>
  </si>
  <si>
    <t>Year of plan implementation</t>
  </si>
  <si>
    <t>Planned number</t>
  </si>
  <si>
    <t>Country</t>
  </si>
  <si>
    <t>Sum of all samples</t>
  </si>
  <si>
    <t>The total number of samples taken should at least be equal to the minimum number of samples for Group A in total (in Cell C9)</t>
  </si>
  <si>
    <t>Check table</t>
  </si>
  <si>
    <t>PRODUCTION DATA in TONNES for calculation of SAMPLE NUMBERS.  (referring to previous year's production)</t>
  </si>
  <si>
    <t>Casings</t>
  </si>
  <si>
    <t xml:space="preserve">National PRODUCTION DATA  - number of animals slaughtered (referring to the previous year) </t>
  </si>
  <si>
    <r>
      <rPr>
        <b/>
        <u/>
        <sz val="8"/>
        <rFont val="Segoe UI Light"/>
        <family val="2"/>
      </rPr>
      <t>Planned</t>
    </r>
    <r>
      <rPr>
        <b/>
        <sz val="8"/>
        <rFont val="Segoe UI Light"/>
        <family val="2"/>
      </rPr>
      <t xml:space="preserve"> number of </t>
    </r>
    <r>
      <rPr>
        <b/>
        <u/>
        <sz val="8"/>
        <rFont val="Segoe UI Light"/>
        <family val="2"/>
      </rPr>
      <t>samples</t>
    </r>
  </si>
  <si>
    <t>LEVEL OF ACTION (i.e. concentration above which a result is deemed non-compliant)  [μg/Kg]</t>
  </si>
  <si>
    <t>CASING</t>
  </si>
  <si>
    <t>SEM  (Nitrofurazone metabolite)</t>
  </si>
  <si>
    <t>XENOBIOTICOS SRL</t>
  </si>
  <si>
    <t>HPLC/UV</t>
  </si>
  <si>
    <t>HPLC/DAD</t>
  </si>
  <si>
    <t>HPLC/FL</t>
  </si>
  <si>
    <t>0,43 / 0,13</t>
  </si>
  <si>
    <t>GC-ECD</t>
  </si>
  <si>
    <t>HPLC-FL</t>
  </si>
  <si>
    <t>0,01/0,09</t>
  </si>
  <si>
    <t>0,11/0,06</t>
  </si>
  <si>
    <t>0,07/0,04</t>
  </si>
  <si>
    <t>FLURALANER</t>
  </si>
  <si>
    <t>HPLC/MSMS - GC/MSMS</t>
  </si>
  <si>
    <t>REGULATORY PROGRAMME FOR CONTROL OF RESIDUES IN FOOD</t>
  </si>
  <si>
    <t>GB EXPORT DATA in TONNES (referring to the previous year)</t>
  </si>
  <si>
    <r>
      <t xml:space="preserve">See Instruction sheet, note 4.  If a </t>
    </r>
    <r>
      <rPr>
        <b/>
        <sz val="8"/>
        <rFont val="Arial"/>
        <family val="2"/>
      </rPr>
      <t>split system</t>
    </r>
    <r>
      <rPr>
        <sz val="8"/>
        <rFont val="Arial"/>
        <family val="2"/>
      </rPr>
      <t xml:space="preserve"> is in place for exports to GB, </t>
    </r>
    <r>
      <rPr>
        <b/>
        <sz val="8"/>
        <rFont val="Arial"/>
        <family val="2"/>
      </rPr>
      <t>actual export data</t>
    </r>
    <r>
      <rPr>
        <sz val="8"/>
        <rFont val="Arial"/>
        <family val="2"/>
      </rPr>
      <t xml:space="preserve"> may be entered in this cell.  If there is no split system, and </t>
    </r>
    <r>
      <rPr>
        <b/>
        <sz val="8"/>
        <rFont val="Arial"/>
        <family val="2"/>
      </rPr>
      <t>farmed FINFISH from ALL FARMS are eligible for export to GB,</t>
    </r>
    <r>
      <rPr>
        <sz val="8"/>
        <rFont val="Arial"/>
        <family val="2"/>
      </rPr>
      <t xml:space="preserve"> </t>
    </r>
    <r>
      <rPr>
        <b/>
        <sz val="8"/>
        <rFont val="Arial"/>
        <family val="2"/>
      </rPr>
      <t>national</t>
    </r>
    <r>
      <rPr>
        <sz val="8"/>
        <rFont val="Arial"/>
        <family val="2"/>
      </rPr>
      <t xml:space="preserve"> </t>
    </r>
    <r>
      <rPr>
        <b/>
        <sz val="8"/>
        <rFont val="Arial"/>
        <family val="2"/>
      </rPr>
      <t>production data</t>
    </r>
    <r>
      <rPr>
        <sz val="8"/>
        <rFont val="Arial"/>
        <family val="2"/>
      </rPr>
      <t xml:space="preserve"> must be entered in this cell.  For a more detailed description of the options see hyperlink-----------------------------------------------------------------&gt;</t>
    </r>
  </si>
  <si>
    <t>Sampling Levels and Frequencies</t>
  </si>
  <si>
    <t>ACCORDING TO GB REQUIREMENTS</t>
  </si>
  <si>
    <t>ACCORDING TO CODEX ALIMENTARIUS</t>
  </si>
  <si>
    <t>OTHER</t>
  </si>
  <si>
    <t>MERIEUX NUTRISCIENCIES</t>
  </si>
  <si>
    <t>0.3</t>
  </si>
  <si>
    <t>0.2</t>
  </si>
  <si>
    <t>HONEY</t>
  </si>
  <si>
    <t xml:space="preserve">National PRODUCTION DATA in TONNES (referring to the previous year) </t>
  </si>
  <si>
    <t>B2c</t>
  </si>
  <si>
    <t>PYRETROIDS</t>
  </si>
  <si>
    <t>B3a + B3b + B3c</t>
  </si>
  <si>
    <t>There was no production of wild game ("Hares") in 2024</t>
  </si>
  <si>
    <t>Validation in process</t>
  </si>
  <si>
    <t>METHYL PARATION</t>
  </si>
  <si>
    <t>PARATION (ETHIL)</t>
  </si>
  <si>
    <t>NAPHTHALOPHOS</t>
  </si>
  <si>
    <t>DECEMBER 2024</t>
  </si>
  <si>
    <t>84 tons</t>
  </si>
  <si>
    <r>
      <rPr>
        <sz val="8"/>
        <color rgb="FF000000"/>
        <rFont val="Arial"/>
        <family val="2"/>
      </rPr>
      <t xml:space="preserve">See Instruction sheet, note 4.  If a </t>
    </r>
    <r>
      <rPr>
        <b/>
        <sz val="8"/>
        <color rgb="FF000000"/>
        <rFont val="Arial"/>
        <family val="2"/>
      </rPr>
      <t>split system</t>
    </r>
    <r>
      <rPr>
        <sz val="8"/>
        <color rgb="FF000000"/>
        <rFont val="Arial"/>
        <family val="2"/>
      </rPr>
      <t xml:space="preserve"> is in place for exports to GB, </t>
    </r>
    <r>
      <rPr>
        <b/>
        <sz val="8"/>
        <color rgb="FF000000"/>
        <rFont val="Arial"/>
        <family val="2"/>
      </rPr>
      <t>actual export data</t>
    </r>
    <r>
      <rPr>
        <sz val="8"/>
        <color rgb="FF000000"/>
        <rFont val="Arial"/>
        <family val="2"/>
      </rPr>
      <t xml:space="preserve"> may be entered in this cell.  If there is no split system, and </t>
    </r>
    <r>
      <rPr>
        <b/>
        <sz val="8"/>
        <color rgb="FF000000"/>
        <rFont val="Arial"/>
        <family val="2"/>
      </rPr>
      <t>honey from ALL FARMS is eligible for export to GB,</t>
    </r>
    <r>
      <rPr>
        <sz val="8"/>
        <color rgb="FF000000"/>
        <rFont val="Arial"/>
        <family val="2"/>
      </rPr>
      <t xml:space="preserve"> </t>
    </r>
    <r>
      <rPr>
        <b/>
        <sz val="8"/>
        <color rgb="FF000000"/>
        <rFont val="Arial"/>
        <family val="2"/>
      </rPr>
      <t>national</t>
    </r>
    <r>
      <rPr>
        <sz val="8"/>
        <color rgb="FF000000"/>
        <rFont val="Arial"/>
        <family val="2"/>
      </rPr>
      <t xml:space="preserve"> </t>
    </r>
    <r>
      <rPr>
        <b/>
        <sz val="8"/>
        <color rgb="FF000000"/>
        <rFont val="Arial"/>
        <family val="2"/>
      </rPr>
      <t>production data</t>
    </r>
    <r>
      <rPr>
        <sz val="8"/>
        <color rgb="FF000000"/>
        <rFont val="Arial"/>
        <family val="2"/>
      </rPr>
      <t xml:space="preserve"> must be entered in this cell.  NB:  Sample rate is 10 per 300 tonnes of annual production for the first 3000 tonnes and 1 sample per additional 300 tonnes.                                                                                For a more detailed description of the options see hyperlink----------------------------------------------------------------&gt;</t>
    </r>
  </si>
  <si>
    <t>HPLC-MS/MS</t>
  </si>
  <si>
    <t>QSI</t>
  </si>
  <si>
    <t>LATU/QSI</t>
  </si>
  <si>
    <t xml:space="preserve"> </t>
  </si>
  <si>
    <t>CLINDAMYCIN</t>
  </si>
  <si>
    <t>SUM ERYTHROMICYN A</t>
  </si>
  <si>
    <t>JOSAMYCIN</t>
  </si>
  <si>
    <t>KITASAMYCIN</t>
  </si>
  <si>
    <t>LINCOMYCIN</t>
  </si>
  <si>
    <t>OLEANDOMYCIN</t>
  </si>
  <si>
    <t>SPIRAMYCIN</t>
  </si>
  <si>
    <t>MIROSAMYCIN</t>
  </si>
  <si>
    <t>TYLOSIN A</t>
  </si>
  <si>
    <t>TYLOSIN B</t>
  </si>
  <si>
    <t>DEMECLOCYCLINE</t>
  </si>
  <si>
    <t>METHACYCLINE</t>
  </si>
  <si>
    <t>MINOCYCLINE</t>
  </si>
  <si>
    <t>DIHIDROSTREPTOMICYN</t>
  </si>
  <si>
    <t>ENROFLOXACIN</t>
  </si>
  <si>
    <t>SARAFLOXACIN</t>
  </si>
  <si>
    <t>FLUMEQUINE</t>
  </si>
  <si>
    <t>DIFLOXACIN</t>
  </si>
  <si>
    <t>CIPROFLOXACIN</t>
  </si>
  <si>
    <t>OFLOXACIN</t>
  </si>
  <si>
    <t>OXOLINIC ACID</t>
  </si>
  <si>
    <t>SPARFLOXACINDANOFLOXACIN</t>
  </si>
  <si>
    <t>FLEROXACIN</t>
  </si>
  <si>
    <t>ENOXACIN</t>
  </si>
  <si>
    <t>NALIDIXIC ACID</t>
  </si>
  <si>
    <t>CINOXACIN</t>
  </si>
  <si>
    <t>LOMEFLOXACIN</t>
  </si>
  <si>
    <t>NADIFLOXACIN</t>
  </si>
  <si>
    <t>ORBIFLOXACIN</t>
  </si>
  <si>
    <t>PAZUFLOXACIN</t>
  </si>
  <si>
    <t>PEFLOXACIN</t>
  </si>
  <si>
    <t>PIPEMIDIC ACID</t>
  </si>
  <si>
    <t>HPLC MSMS</t>
  </si>
  <si>
    <t>LATU</t>
  </si>
  <si>
    <t>METHIOCARB</t>
  </si>
  <si>
    <t>METHIOCARB SULFONE</t>
  </si>
  <si>
    <t>METHIOCARB SULFOXIDE</t>
  </si>
  <si>
    <t>FLUVALINATO</t>
  </si>
  <si>
    <t>FLUMETHRINE</t>
  </si>
  <si>
    <t>HPLC MSMS/ GC MSMS</t>
  </si>
  <si>
    <t xml:space="preserve">fumagilina + amitraz, 60, verificar  ya que en la panilla de la UE incluye </t>
  </si>
  <si>
    <t>FUMAGILINA</t>
  </si>
  <si>
    <t>AMITRAZ, DMF, DMPF</t>
  </si>
  <si>
    <t>HPLC MS/MS</t>
  </si>
  <si>
    <r>
      <rPr>
        <sz val="7"/>
        <rFont val="Calibri"/>
        <family val="2"/>
      </rPr>
      <t>α-</t>
    </r>
    <r>
      <rPr>
        <sz val="7"/>
        <rFont val="Arial"/>
        <family val="2"/>
      </rPr>
      <t>HCH</t>
    </r>
  </si>
  <si>
    <t>β-HCH</t>
  </si>
  <si>
    <t>γ-HCH (LINDANO)</t>
  </si>
  <si>
    <t>δ-HCH</t>
  </si>
  <si>
    <t>op-DDD</t>
  </si>
  <si>
    <t>op-DDE</t>
  </si>
  <si>
    <t>op-DDT</t>
  </si>
  <si>
    <t>pp-DDD</t>
  </si>
  <si>
    <t>pp-DDE</t>
  </si>
  <si>
    <t>pp-DDT</t>
  </si>
  <si>
    <t>HEPTACLOR</t>
  </si>
  <si>
    <t>HEPTACLOR epoxido</t>
  </si>
  <si>
    <r>
      <rPr>
        <sz val="7"/>
        <rFont val="Calibri"/>
        <family val="2"/>
      </rPr>
      <t xml:space="preserve">α </t>
    </r>
    <r>
      <rPr>
        <sz val="7"/>
        <rFont val="Arial"/>
        <family val="2"/>
      </rPr>
      <t>ENDOSULFAN</t>
    </r>
  </si>
  <si>
    <t>β-Endosulfan</t>
  </si>
  <si>
    <t>ENDOSULFAN sulfato</t>
  </si>
  <si>
    <t>CLORDANO cis</t>
  </si>
  <si>
    <t>CLORDANO trans</t>
  </si>
  <si>
    <t>Clorfenvinfos</t>
  </si>
  <si>
    <t>HPLC MSMS- GC MSMS</t>
  </si>
  <si>
    <t>Clorpirifos</t>
  </si>
  <si>
    <t>HPLC MSMS-GC MSMS</t>
  </si>
  <si>
    <t>Clorpirifos-metil</t>
  </si>
  <si>
    <t>Cumafos</t>
  </si>
  <si>
    <t>Diazinon</t>
  </si>
  <si>
    <t>Dimetoato</t>
  </si>
  <si>
    <t>Etion</t>
  </si>
  <si>
    <t>Malaoxon</t>
  </si>
  <si>
    <t>Malation</t>
  </si>
  <si>
    <t>Ometoato</t>
  </si>
  <si>
    <t>Paration</t>
  </si>
  <si>
    <t>Pirimifos-metil</t>
  </si>
  <si>
    <t xml:space="preserve">Lead </t>
  </si>
  <si>
    <t xml:space="preserve">Cadmium </t>
  </si>
  <si>
    <t xml:space="preserve">   20-4</t>
  </si>
  <si>
    <t>Arsenic</t>
  </si>
  <si>
    <t xml:space="preserve">   30-6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</si>
</sst>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
    <numFmt numFmtId="165" formatCode="0.0"/>
  </numFmts>
  <fonts count="45" x14ac:knownFonts="1">
    <font>
      <sz val="11"/>
      <color theme="1"/>
      <name val="Calibri"/>
      <family val="2"/>
      <scheme val="minor"/>
    </font>
    <font>
      <b/>
      <sz val="11"/>
      <color theme="1"/>
      <name val="Calibri"/>
      <family val="2"/>
      <scheme val="minor"/>
    </font>
    <font>
      <b/>
      <sz val="11"/>
      <color rgb="FFFF0000"/>
      <name val="Calibri"/>
      <family val="2"/>
      <scheme val="minor"/>
    </font>
    <font>
      <sz val="9"/>
      <color indexed="81"/>
      <name val="Tahoma"/>
      <family val="2"/>
    </font>
    <font>
      <b/>
      <sz val="14"/>
      <color theme="1"/>
      <name val="Calibri"/>
      <family val="2"/>
      <scheme val="minor"/>
    </font>
    <font>
      <b/>
      <sz val="11"/>
      <name val="Arial"/>
      <family val="2"/>
    </font>
    <font>
      <sz val="11"/>
      <color rgb="FFFF0000"/>
      <name val="Calibri"/>
      <family val="2"/>
      <scheme val="minor"/>
    </font>
    <font>
      <u/>
      <sz val="11"/>
      <color theme="10"/>
      <name val="Calibri"/>
      <family val="2"/>
      <scheme val="minor"/>
    </font>
    <font>
      <b/>
      <sz val="10"/>
      <name val="Arial"/>
      <family val="2"/>
    </font>
    <font>
      <b/>
      <sz val="8"/>
      <name val="Arial"/>
      <family val="2"/>
    </font>
    <font>
      <sz val="8"/>
      <name val="Arial"/>
      <family val="2"/>
    </font>
    <font>
      <b/>
      <sz val="8"/>
      <color indexed="10"/>
      <name val="Arial"/>
      <family val="2"/>
    </font>
    <font>
      <b/>
      <sz val="7"/>
      <name val="Arial"/>
      <family val="2"/>
    </font>
    <font>
      <b/>
      <u/>
      <sz val="8"/>
      <name val="Arial"/>
      <family val="2"/>
    </font>
    <font>
      <b/>
      <u/>
      <sz val="11"/>
      <name val="Calibri"/>
      <family val="2"/>
      <scheme val="minor"/>
    </font>
    <font>
      <sz val="5"/>
      <name val="Arial"/>
      <family val="2"/>
    </font>
    <font>
      <b/>
      <sz val="6"/>
      <name val="Arial"/>
      <family val="2"/>
    </font>
    <font>
      <sz val="7"/>
      <name val="Arial"/>
      <family val="2"/>
    </font>
    <font>
      <b/>
      <sz val="6"/>
      <name val="Times New Roman"/>
      <family val="1"/>
    </font>
    <font>
      <sz val="6"/>
      <name val="Arial"/>
      <family val="2"/>
    </font>
    <font>
      <sz val="6"/>
      <name val="Calibri"/>
      <family val="2"/>
    </font>
    <font>
      <sz val="6"/>
      <name val="Segoe UI Light"/>
      <family val="2"/>
    </font>
    <font>
      <sz val="7"/>
      <name val="Segoe UI Light"/>
      <family val="2"/>
    </font>
    <font>
      <b/>
      <sz val="10"/>
      <color indexed="10"/>
      <name val="Arial"/>
      <family val="2"/>
    </font>
    <font>
      <sz val="10"/>
      <name val="Arial"/>
      <family val="2"/>
    </font>
    <font>
      <b/>
      <u/>
      <sz val="6"/>
      <name val="Arial"/>
      <family val="2"/>
    </font>
    <font>
      <sz val="8"/>
      <color theme="1"/>
      <name val="Arial"/>
      <family val="2"/>
    </font>
    <font>
      <sz val="8"/>
      <name val="Calibri"/>
      <family val="2"/>
    </font>
    <font>
      <sz val="8"/>
      <name val="Segoe UI Light"/>
      <family val="2"/>
    </font>
    <font>
      <sz val="10"/>
      <name val="Arial"/>
      <family val="2"/>
    </font>
    <font>
      <b/>
      <sz val="10"/>
      <name val="Segoe UI Light"/>
      <family val="2"/>
    </font>
    <font>
      <b/>
      <sz val="8"/>
      <name val="Segoe UI Light"/>
      <family val="2"/>
    </font>
    <font>
      <b/>
      <sz val="9"/>
      <name val="Segoe UI Light"/>
      <family val="2"/>
    </font>
    <font>
      <b/>
      <sz val="9"/>
      <name val="Arial"/>
      <family val="2"/>
    </font>
    <font>
      <b/>
      <u/>
      <sz val="8"/>
      <name val="Segoe UI Light"/>
      <family val="2"/>
    </font>
    <font>
      <b/>
      <sz val="7"/>
      <name val="Segoe UI Light"/>
      <family val="2"/>
    </font>
    <font>
      <b/>
      <u/>
      <sz val="7"/>
      <name val="Segoe UI Light"/>
      <family val="2"/>
    </font>
    <font>
      <u/>
      <sz val="10"/>
      <color indexed="12"/>
      <name val="Arial"/>
      <family val="2"/>
    </font>
    <font>
      <b/>
      <u/>
      <sz val="10"/>
      <color indexed="12"/>
      <name val="Arial"/>
      <family val="2"/>
    </font>
    <font>
      <sz val="9"/>
      <name val="Arial"/>
      <family val="2"/>
    </font>
    <font>
      <sz val="12"/>
      <name val="Arial"/>
      <family val="2"/>
    </font>
    <font>
      <b/>
      <sz val="10"/>
      <color rgb="FFFF0000"/>
      <name val="Arial"/>
      <family val="2"/>
    </font>
    <font>
      <sz val="8"/>
      <color rgb="FF000000"/>
      <name val="Arial"/>
      <family val="2"/>
    </font>
    <font>
      <b/>
      <sz val="8"/>
      <color rgb="FF000000"/>
      <name val="Arial"/>
      <family val="2"/>
    </font>
    <font>
      <sz val="7"/>
      <name val="Calibri"/>
      <family val="2"/>
    </font>
  </fonts>
  <fills count="11">
    <fill>
      <patternFill patternType="none"/>
    </fill>
    <fill>
      <patternFill patternType="gray125"/>
    </fill>
    <fill>
      <patternFill patternType="solid">
        <fgColor indexed="43"/>
        <bgColor indexed="64"/>
      </patternFill>
    </fill>
    <fill>
      <patternFill patternType="solid">
        <fgColor rgb="FFFFFF99"/>
        <bgColor indexed="64"/>
      </patternFill>
    </fill>
    <fill>
      <patternFill patternType="solid">
        <fgColor indexed="44"/>
        <bgColor indexed="64"/>
      </patternFill>
    </fill>
    <fill>
      <patternFill patternType="solid">
        <fgColor indexed="2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51"/>
        <bgColor indexed="64"/>
      </patternFill>
    </fill>
  </fills>
  <borders count="8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style="hair">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style="hair">
        <color indexed="64"/>
      </left>
      <right style="thin">
        <color indexed="64"/>
      </right>
      <top/>
      <bottom/>
      <diagonal/>
    </border>
    <border>
      <left style="hair">
        <color indexed="64"/>
      </left>
      <right style="hair">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right style="hair">
        <color indexed="64"/>
      </right>
      <top/>
      <bottom/>
      <diagonal/>
    </border>
    <border>
      <left style="thin">
        <color indexed="64"/>
      </left>
      <right style="thin">
        <color indexed="64"/>
      </right>
      <top style="hair">
        <color indexed="64"/>
      </top>
      <bottom style="hair">
        <color indexed="64"/>
      </bottom>
      <diagonal/>
    </border>
    <border>
      <left/>
      <right style="hair">
        <color indexed="64"/>
      </right>
      <top/>
      <bottom style="thin">
        <color indexed="64"/>
      </bottom>
      <diagonal/>
    </border>
    <border>
      <left/>
      <right style="hair">
        <color indexed="64"/>
      </right>
      <top style="thin">
        <color indexed="64"/>
      </top>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diagonal/>
    </border>
    <border>
      <left/>
      <right style="thin">
        <color indexed="64"/>
      </right>
      <top style="hair">
        <color indexed="64"/>
      </top>
      <bottom style="hair">
        <color indexed="64"/>
      </bottom>
      <diagonal/>
    </border>
    <border>
      <left/>
      <right style="thin">
        <color indexed="64"/>
      </right>
      <top/>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right style="hair">
        <color indexed="64"/>
      </right>
      <top style="medium">
        <color indexed="64"/>
      </top>
      <bottom style="medium">
        <color indexed="64"/>
      </bottom>
      <diagonal/>
    </border>
    <border>
      <left/>
      <right/>
      <top/>
      <bottom style="hair">
        <color indexed="64"/>
      </bottom>
      <diagonal/>
    </border>
    <border>
      <left/>
      <right/>
      <top style="hair">
        <color indexed="64"/>
      </top>
      <bottom style="hair">
        <color indexed="64"/>
      </bottom>
      <diagonal/>
    </border>
    <border>
      <left style="thin">
        <color indexed="64"/>
      </left>
      <right style="thin">
        <color indexed="64"/>
      </right>
      <top style="medium">
        <color indexed="64"/>
      </top>
      <bottom/>
      <diagonal/>
    </border>
    <border>
      <left style="thin">
        <color indexed="64"/>
      </left>
      <right/>
      <top style="hair">
        <color indexed="64"/>
      </top>
      <bottom style="thin">
        <color indexed="64"/>
      </bottom>
      <diagonal/>
    </border>
    <border>
      <left style="thin">
        <color rgb="FFFF0000"/>
      </left>
      <right style="thin">
        <color rgb="FFFF0000"/>
      </right>
      <top style="thin">
        <color rgb="FFFF0000"/>
      </top>
      <bottom style="thin">
        <color rgb="FFFF0000"/>
      </bottom>
      <diagonal/>
    </border>
    <border>
      <left style="medium">
        <color indexed="64"/>
      </left>
      <right style="medium">
        <color indexed="64"/>
      </right>
      <top style="medium">
        <color indexed="64"/>
      </top>
      <bottom/>
      <diagonal/>
    </border>
    <border>
      <left/>
      <right/>
      <top style="thin">
        <color indexed="64"/>
      </top>
      <bottom style="medium">
        <color indexed="64"/>
      </bottom>
      <diagonal/>
    </border>
  </borders>
  <cellStyleXfs count="6">
    <xf numFmtId="0" fontId="0" fillId="0" borderId="0"/>
    <xf numFmtId="0" fontId="7" fillId="0" borderId="0" applyNumberFormat="0" applyFill="0" applyBorder="0" applyAlignment="0" applyProtection="0"/>
    <xf numFmtId="0" fontId="29" fillId="0" borderId="0"/>
    <xf numFmtId="0" fontId="24" fillId="0" borderId="0"/>
    <xf numFmtId="0" fontId="37" fillId="0" borderId="0" applyNumberFormat="0" applyFill="0" applyBorder="0" applyAlignment="0" applyProtection="0">
      <alignment vertical="top"/>
      <protection locked="0"/>
    </xf>
    <xf numFmtId="0" fontId="24" fillId="0" borderId="0"/>
  </cellStyleXfs>
  <cellXfs count="731">
    <xf numFmtId="0" fontId="0" fillId="0" borderId="0" xfId="0"/>
    <xf numFmtId="0" fontId="0" fillId="0" borderId="0" xfId="0" applyAlignment="1">
      <alignment horizontal="left" vertical="center"/>
    </xf>
    <xf numFmtId="0" fontId="0" fillId="0" borderId="1" xfId="0" applyBorder="1" applyAlignment="1">
      <alignment horizontal="left" vertical="center"/>
    </xf>
    <xf numFmtId="164" fontId="1" fillId="3" borderId="1" xfId="0" applyNumberFormat="1" applyFont="1" applyFill="1" applyBorder="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xf>
    <xf numFmtId="0" fontId="0" fillId="0" borderId="5" xfId="0" applyBorder="1" applyAlignment="1">
      <alignment horizontal="left" vertical="center"/>
    </xf>
    <xf numFmtId="0" fontId="1" fillId="0" borderId="1" xfId="0" applyFont="1" applyBorder="1" applyAlignment="1">
      <alignment horizontal="center" vertical="center"/>
    </xf>
    <xf numFmtId="0" fontId="1" fillId="0" borderId="7" xfId="0" applyFont="1" applyBorder="1" applyAlignment="1">
      <alignment horizontal="center" vertical="center"/>
    </xf>
    <xf numFmtId="0" fontId="0" fillId="0" borderId="7" xfId="0" applyBorder="1" applyAlignment="1">
      <alignment horizontal="left" vertical="center"/>
    </xf>
    <xf numFmtId="0" fontId="0" fillId="0" borderId="10" xfId="0" applyBorder="1" applyAlignment="1">
      <alignment horizontal="left" vertical="center"/>
    </xf>
    <xf numFmtId="0" fontId="0" fillId="0" borderId="21" xfId="0" applyBorder="1" applyAlignment="1">
      <alignment horizontal="left" vertical="center"/>
    </xf>
    <xf numFmtId="0" fontId="1" fillId="0" borderId="21" xfId="0" applyFont="1" applyBorder="1" applyAlignment="1">
      <alignment horizontal="center" vertical="center"/>
    </xf>
    <xf numFmtId="0" fontId="1" fillId="0" borderId="5" xfId="0" applyFont="1" applyBorder="1" applyAlignment="1">
      <alignment horizontal="center" vertical="center"/>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3" borderId="4" xfId="0" applyFont="1" applyFill="1" applyBorder="1" applyAlignment="1">
      <alignment horizontal="center" vertical="center"/>
    </xf>
    <xf numFmtId="0" fontId="1" fillId="3" borderId="7"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9"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21" xfId="0" applyFont="1" applyFill="1" applyBorder="1" applyAlignment="1">
      <alignment horizontal="center" vertical="center"/>
    </xf>
    <xf numFmtId="0" fontId="1" fillId="3" borderId="10" xfId="0" applyFont="1" applyFill="1" applyBorder="1" applyAlignment="1">
      <alignment horizontal="center" vertical="center"/>
    </xf>
    <xf numFmtId="0" fontId="1" fillId="0" borderId="8" xfId="0" applyFont="1" applyBorder="1" applyAlignment="1">
      <alignment horizontal="center" vertical="center"/>
    </xf>
    <xf numFmtId="0" fontId="1" fillId="3" borderId="8" xfId="0" applyFont="1" applyFill="1" applyBorder="1" applyAlignment="1">
      <alignment horizontal="center" vertical="center"/>
    </xf>
    <xf numFmtId="0" fontId="1" fillId="3" borderId="7" xfId="0" applyFont="1" applyFill="1" applyBorder="1" applyAlignment="1">
      <alignment horizontal="center" vertical="center"/>
    </xf>
    <xf numFmtId="0" fontId="1" fillId="0" borderId="7" xfId="0" applyFont="1" applyBorder="1" applyAlignment="1">
      <alignment horizontal="center" vertical="center"/>
    </xf>
    <xf numFmtId="0" fontId="1" fillId="0" borderId="5" xfId="0" applyFont="1" applyBorder="1" applyAlignment="1">
      <alignment horizontal="center" vertical="center"/>
    </xf>
    <xf numFmtId="0" fontId="1" fillId="3" borderId="5" xfId="0" applyFont="1" applyFill="1" applyBorder="1" applyAlignment="1">
      <alignment horizontal="center" vertical="center"/>
    </xf>
    <xf numFmtId="0" fontId="1" fillId="0" borderId="21" xfId="0" applyFont="1" applyBorder="1" applyAlignment="1">
      <alignment horizontal="center" vertical="center"/>
    </xf>
    <xf numFmtId="0" fontId="1" fillId="0" borderId="10" xfId="0" applyFont="1" applyBorder="1" applyAlignment="1">
      <alignment horizontal="center" vertical="center"/>
    </xf>
    <xf numFmtId="0" fontId="1" fillId="3" borderId="21" xfId="0" applyFont="1" applyFill="1" applyBorder="1" applyAlignment="1">
      <alignment horizontal="center" vertical="center"/>
    </xf>
    <xf numFmtId="0" fontId="1" fillId="3" borderId="10" xfId="0" applyFont="1" applyFill="1" applyBorder="1" applyAlignment="1">
      <alignment horizontal="center" vertical="center"/>
    </xf>
    <xf numFmtId="0" fontId="1" fillId="0" borderId="9" xfId="0" applyFont="1" applyBorder="1" applyAlignment="1">
      <alignment horizontal="center" vertical="center"/>
    </xf>
    <xf numFmtId="0" fontId="1" fillId="0" borderId="1" xfId="0" applyFont="1" applyBorder="1" applyAlignment="1">
      <alignment horizontal="center" vertical="center"/>
    </xf>
    <xf numFmtId="0" fontId="0" fillId="0" borderId="14" xfId="0" applyBorder="1" applyAlignment="1">
      <alignment horizontal="center" vertical="center"/>
    </xf>
    <xf numFmtId="0" fontId="0" fillId="0" borderId="0" xfId="0"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6" fillId="0" borderId="5" xfId="0" applyFont="1" applyBorder="1" applyAlignment="1">
      <alignment horizontal="left" vertical="center"/>
    </xf>
    <xf numFmtId="0" fontId="1" fillId="0" borderId="2" xfId="0" applyFont="1" applyBorder="1" applyAlignment="1">
      <alignment vertical="center"/>
    </xf>
    <xf numFmtId="0" fontId="1" fillId="0" borderId="4" xfId="0" applyFont="1" applyBorder="1" applyAlignment="1">
      <alignment vertical="center"/>
    </xf>
    <xf numFmtId="0" fontId="1" fillId="3" borderId="5" xfId="0" applyFont="1" applyFill="1" applyBorder="1" applyAlignment="1">
      <alignment horizontal="center" vertical="center"/>
    </xf>
    <xf numFmtId="0" fontId="1" fillId="0" borderId="8" xfId="0" applyFont="1" applyBorder="1" applyAlignment="1">
      <alignment horizontal="center" vertical="center"/>
    </xf>
    <xf numFmtId="0" fontId="1" fillId="0" borderId="7" xfId="0" applyFont="1" applyBorder="1" applyAlignment="1">
      <alignment horizontal="center" vertical="center"/>
    </xf>
    <xf numFmtId="0" fontId="0" fillId="0" borderId="5" xfId="0" applyFont="1" applyBorder="1" applyAlignment="1">
      <alignment horizontal="left" vertical="center"/>
    </xf>
    <xf numFmtId="0" fontId="1" fillId="0" borderId="10" xfId="0" applyFont="1" applyBorder="1" applyAlignment="1">
      <alignment horizontal="center" vertical="center"/>
    </xf>
    <xf numFmtId="0" fontId="1" fillId="0" borderId="1" xfId="0" applyFont="1" applyBorder="1" applyAlignment="1">
      <alignment horizontal="center" vertical="center"/>
    </xf>
    <xf numFmtId="0" fontId="0" fillId="0" borderId="14" xfId="0" applyBorder="1" applyAlignment="1">
      <alignment horizontal="center" vertical="center"/>
    </xf>
    <xf numFmtId="0" fontId="1" fillId="0" borderId="7" xfId="0" applyFont="1" applyBorder="1" applyAlignment="1">
      <alignment horizontal="center" vertical="center"/>
    </xf>
    <xf numFmtId="0" fontId="1" fillId="0" borderId="10" xfId="0" applyFont="1" applyBorder="1" applyAlignment="1">
      <alignment horizontal="center" vertical="center"/>
    </xf>
    <xf numFmtId="0" fontId="1" fillId="3" borderId="7" xfId="0" applyFont="1" applyFill="1" applyBorder="1" applyAlignment="1">
      <alignment horizontal="center" vertical="center"/>
    </xf>
    <xf numFmtId="0" fontId="1" fillId="3" borderId="10" xfId="0" applyFont="1" applyFill="1" applyBorder="1" applyAlignment="1">
      <alignment horizontal="center" vertical="center"/>
    </xf>
    <xf numFmtId="0" fontId="1" fillId="0" borderId="21" xfId="0" applyFont="1" applyBorder="1" applyAlignment="1">
      <alignment horizontal="center" vertical="center"/>
    </xf>
    <xf numFmtId="0" fontId="0" fillId="0" borderId="10" xfId="0" applyFont="1" applyBorder="1" applyAlignment="1">
      <alignment horizontal="left" vertical="center"/>
    </xf>
    <xf numFmtId="0" fontId="0" fillId="0" borderId="7" xfId="0" applyFont="1" applyBorder="1" applyAlignment="1">
      <alignment horizontal="left" vertical="center"/>
    </xf>
    <xf numFmtId="0" fontId="0" fillId="0" borderId="13" xfId="0" applyFont="1" applyBorder="1" applyAlignment="1">
      <alignment horizontal="center" vertical="center"/>
    </xf>
    <xf numFmtId="0" fontId="0" fillId="0" borderId="21" xfId="0" applyFont="1" applyBorder="1" applyAlignment="1">
      <alignment horizontal="left" vertical="center"/>
    </xf>
    <xf numFmtId="0" fontId="0" fillId="0" borderId="11" xfId="0" applyFont="1" applyBorder="1" applyAlignment="1">
      <alignment horizontal="center" vertical="center"/>
    </xf>
    <xf numFmtId="0" fontId="9" fillId="0" borderId="0" xfId="0" applyFont="1"/>
    <xf numFmtId="0" fontId="10" fillId="0" borderId="0" xfId="0" applyFont="1" applyAlignment="1">
      <alignment horizontal="center"/>
    </xf>
    <xf numFmtId="0" fontId="10" fillId="0" borderId="0" xfId="0" applyFont="1"/>
    <xf numFmtId="0" fontId="10" fillId="0" borderId="0" xfId="0" applyFont="1" applyAlignment="1">
      <alignment horizontal="left"/>
    </xf>
    <xf numFmtId="0" fontId="10" fillId="0" borderId="0" xfId="0" applyFont="1" applyAlignment="1" applyProtection="1">
      <alignment horizontal="center"/>
      <protection locked="0"/>
    </xf>
    <xf numFmtId="0" fontId="9" fillId="0" borderId="1" xfId="0" applyFont="1" applyBorder="1" applyAlignment="1">
      <alignment vertical="center"/>
    </xf>
    <xf numFmtId="15" fontId="9" fillId="2" borderId="1" xfId="0" applyNumberFormat="1" applyFont="1" applyFill="1" applyBorder="1" applyAlignment="1" applyProtection="1">
      <alignment horizontal="center" vertical="center"/>
      <protection locked="0"/>
    </xf>
    <xf numFmtId="0" fontId="11" fillId="0" borderId="0" xfId="0" applyFont="1" applyAlignment="1">
      <alignment horizontal="center" vertical="center"/>
    </xf>
    <xf numFmtId="0" fontId="0" fillId="0" borderId="18" xfId="0" applyBorder="1" applyAlignment="1" applyProtection="1">
      <alignment horizontal="center"/>
      <protection locked="0"/>
    </xf>
    <xf numFmtId="0" fontId="10" fillId="0" borderId="13" xfId="0" applyFont="1" applyBorder="1" applyAlignment="1" applyProtection="1">
      <alignment horizontal="center" wrapText="1"/>
      <protection locked="0"/>
    </xf>
    <xf numFmtId="0" fontId="10" fillId="0" borderId="0" xfId="0" applyFont="1" applyAlignment="1">
      <alignment horizontal="left" vertical="center" wrapText="1"/>
    </xf>
    <xf numFmtId="1" fontId="10" fillId="0" borderId="0" xfId="0" applyNumberFormat="1" applyFont="1" applyAlignment="1">
      <alignment horizontal="center" wrapText="1"/>
    </xf>
    <xf numFmtId="1" fontId="10" fillId="0" borderId="0" xfId="0" applyNumberFormat="1" applyFont="1"/>
    <xf numFmtId="0" fontId="10" fillId="0" borderId="0" xfId="0" applyFont="1" applyAlignment="1">
      <alignment wrapText="1"/>
    </xf>
    <xf numFmtId="1" fontId="15" fillId="0" borderId="43" xfId="0" applyNumberFormat="1" applyFont="1" applyBorder="1" applyAlignment="1">
      <alignment horizontal="center" vertical="center" wrapText="1"/>
    </xf>
    <xf numFmtId="1" fontId="15" fillId="0" borderId="44" xfId="0" applyNumberFormat="1" applyFont="1" applyBorder="1" applyAlignment="1">
      <alignment horizontal="center" vertical="center" wrapText="1"/>
    </xf>
    <xf numFmtId="0" fontId="19" fillId="0" borderId="48" xfId="0" applyFont="1" applyBorder="1" applyAlignment="1" applyProtection="1">
      <alignment horizontal="left" vertical="center"/>
      <protection locked="0"/>
    </xf>
    <xf numFmtId="0" fontId="19" fillId="0" borderId="49" xfId="0" applyFont="1" applyBorder="1" applyAlignment="1" applyProtection="1">
      <alignment horizontal="center" vertical="center"/>
      <protection locked="0"/>
    </xf>
    <xf numFmtId="0" fontId="17" fillId="0" borderId="50" xfId="0" applyFont="1" applyBorder="1" applyAlignment="1" applyProtection="1">
      <alignment horizontal="center" vertical="center"/>
      <protection locked="0"/>
    </xf>
    <xf numFmtId="0" fontId="17" fillId="0" borderId="51" xfId="0" applyFont="1" applyBorder="1" applyAlignment="1" applyProtection="1">
      <alignment horizontal="center" vertical="center"/>
      <protection locked="0"/>
    </xf>
    <xf numFmtId="0" fontId="19" fillId="0" borderId="51" xfId="0" applyFont="1" applyBorder="1" applyAlignment="1" applyProtection="1">
      <alignment horizontal="center" vertical="center"/>
      <protection locked="0"/>
    </xf>
    <xf numFmtId="0" fontId="19" fillId="0" borderId="52" xfId="0" applyFont="1" applyBorder="1" applyAlignment="1" applyProtection="1">
      <alignment horizontal="center"/>
      <protection locked="0"/>
    </xf>
    <xf numFmtId="0" fontId="19" fillId="0" borderId="52" xfId="0" applyFont="1" applyBorder="1" applyAlignment="1" applyProtection="1">
      <alignment horizontal="left" vertical="center"/>
      <protection locked="0"/>
    </xf>
    <xf numFmtId="0" fontId="17" fillId="0" borderId="49" xfId="0" applyFont="1" applyBorder="1" applyAlignment="1" applyProtection="1">
      <alignment horizontal="center" vertical="center"/>
      <protection locked="0"/>
    </xf>
    <xf numFmtId="0" fontId="17" fillId="0" borderId="54" xfId="0" applyFont="1" applyBorder="1" applyAlignment="1" applyProtection="1">
      <alignment horizontal="center" vertical="center"/>
      <protection locked="0"/>
    </xf>
    <xf numFmtId="0" fontId="19" fillId="0" borderId="54" xfId="0" applyFont="1" applyBorder="1" applyAlignment="1" applyProtection="1">
      <alignment horizontal="center" vertical="center"/>
      <protection locked="0"/>
    </xf>
    <xf numFmtId="0" fontId="17" fillId="0" borderId="1" xfId="0" applyFont="1" applyBorder="1" applyAlignment="1" applyProtection="1">
      <alignment horizontal="center" vertical="center"/>
      <protection locked="0"/>
    </xf>
    <xf numFmtId="0" fontId="17" fillId="0" borderId="45" xfId="0" applyFont="1" applyBorder="1" applyAlignment="1" applyProtection="1">
      <alignment horizontal="center"/>
      <protection locked="0"/>
    </xf>
    <xf numFmtId="0" fontId="17" fillId="0" borderId="51" xfId="0" applyFont="1" applyBorder="1" applyAlignment="1" applyProtection="1">
      <alignment horizontal="left"/>
      <protection locked="0"/>
    </xf>
    <xf numFmtId="0" fontId="17" fillId="0" borderId="51" xfId="0" applyFont="1" applyBorder="1" applyAlignment="1" applyProtection="1">
      <alignment horizontal="center"/>
      <protection locked="0"/>
    </xf>
    <xf numFmtId="0" fontId="17" fillId="0" borderId="54" xfId="0" applyFont="1" applyBorder="1" applyAlignment="1" applyProtection="1">
      <alignment horizontal="left"/>
      <protection locked="0"/>
    </xf>
    <xf numFmtId="0" fontId="17" fillId="0" borderId="52" xfId="0" applyFont="1" applyBorder="1" applyAlignment="1" applyProtection="1">
      <alignment horizontal="center"/>
      <protection locked="0"/>
    </xf>
    <xf numFmtId="0" fontId="17" fillId="0" borderId="54" xfId="0" applyFont="1" applyBorder="1" applyAlignment="1" applyProtection="1">
      <alignment horizontal="center"/>
      <protection locked="0"/>
    </xf>
    <xf numFmtId="0" fontId="19" fillId="0" borderId="46" xfId="0" applyFont="1" applyBorder="1" applyAlignment="1" applyProtection="1">
      <alignment horizontal="center" vertical="center"/>
      <protection locked="0"/>
    </xf>
    <xf numFmtId="0" fontId="19" fillId="0" borderId="57" xfId="0" applyFont="1" applyBorder="1" applyAlignment="1" applyProtection="1">
      <alignment horizontal="center"/>
      <protection locked="0"/>
    </xf>
    <xf numFmtId="0" fontId="19" fillId="0" borderId="52" xfId="0" applyFont="1" applyBorder="1" applyAlignment="1" applyProtection="1">
      <alignment horizontal="center" vertical="center"/>
      <protection locked="0"/>
    </xf>
    <xf numFmtId="0" fontId="19" fillId="0" borderId="59" xfId="0" applyFont="1" applyBorder="1" applyAlignment="1" applyProtection="1">
      <alignment horizontal="left" vertical="center"/>
      <protection locked="0"/>
    </xf>
    <xf numFmtId="0" fontId="19" fillId="0" borderId="46" xfId="0" applyFont="1" applyBorder="1" applyAlignment="1" applyProtection="1">
      <alignment horizontal="center"/>
      <protection locked="0"/>
    </xf>
    <xf numFmtId="0" fontId="17" fillId="0" borderId="52" xfId="0" applyFont="1" applyBorder="1" applyAlignment="1" applyProtection="1">
      <alignment horizontal="left"/>
      <protection locked="0"/>
    </xf>
    <xf numFmtId="0" fontId="17" fillId="0" borderId="46" xfId="0" applyFont="1" applyBorder="1" applyAlignment="1" applyProtection="1">
      <alignment horizontal="center"/>
      <protection locked="0"/>
    </xf>
    <xf numFmtId="0" fontId="17" fillId="0" borderId="60" xfId="0" applyFont="1" applyBorder="1" applyAlignment="1" applyProtection="1">
      <alignment horizontal="left"/>
      <protection locked="0"/>
    </xf>
    <xf numFmtId="0" fontId="17" fillId="0" borderId="60" xfId="0" applyFont="1" applyBorder="1" applyAlignment="1" applyProtection="1">
      <alignment horizontal="center"/>
      <protection locked="0"/>
    </xf>
    <xf numFmtId="1" fontId="8" fillId="4" borderId="1" xfId="0" applyNumberFormat="1" applyFont="1" applyFill="1" applyBorder="1" applyAlignment="1">
      <alignment horizontal="center" vertical="center"/>
    </xf>
    <xf numFmtId="1" fontId="8" fillId="2" borderId="61" xfId="0" applyNumberFormat="1" applyFont="1" applyFill="1" applyBorder="1" applyAlignment="1" applyProtection="1">
      <alignment horizontal="center" vertical="center"/>
      <protection locked="0"/>
    </xf>
    <xf numFmtId="0" fontId="17" fillId="0" borderId="2" xfId="0" applyFont="1" applyBorder="1" applyProtection="1">
      <protection locked="0"/>
    </xf>
    <xf numFmtId="0" fontId="12" fillId="0" borderId="40" xfId="0" applyFont="1" applyBorder="1" applyAlignment="1">
      <alignment vertical="center"/>
    </xf>
    <xf numFmtId="1" fontId="8" fillId="2" borderId="28" xfId="0" applyNumberFormat="1" applyFont="1" applyFill="1" applyBorder="1" applyAlignment="1" applyProtection="1">
      <alignment horizontal="center" vertical="center"/>
      <protection locked="0"/>
    </xf>
    <xf numFmtId="0" fontId="19" fillId="0" borderId="2" xfId="0" applyFont="1" applyBorder="1" applyAlignment="1" applyProtection="1">
      <alignment horizontal="left" vertical="center"/>
      <protection locked="0"/>
    </xf>
    <xf numFmtId="0" fontId="19" fillId="0" borderId="40" xfId="0" applyFont="1" applyBorder="1" applyAlignment="1" applyProtection="1">
      <alignment horizontal="center" vertical="center" shrinkToFit="1"/>
      <protection locked="0"/>
    </xf>
    <xf numFmtId="0" fontId="19" fillId="0" borderId="1" xfId="0" applyFont="1" applyBorder="1" applyAlignment="1" applyProtection="1">
      <alignment horizontal="center" vertical="center"/>
      <protection locked="0"/>
    </xf>
    <xf numFmtId="0" fontId="19" fillId="0" borderId="3" xfId="0" applyFont="1" applyBorder="1" applyAlignment="1" applyProtection="1">
      <alignment horizontal="center" vertical="center"/>
      <protection locked="0"/>
    </xf>
    <xf numFmtId="0" fontId="19" fillId="0" borderId="40" xfId="0" applyFont="1" applyBorder="1" applyAlignment="1" applyProtection="1">
      <alignment vertical="center" shrinkToFit="1"/>
      <protection locked="0"/>
    </xf>
    <xf numFmtId="0" fontId="12" fillId="0" borderId="36" xfId="0" applyFont="1" applyBorder="1" applyAlignment="1">
      <alignment vertical="center"/>
    </xf>
    <xf numFmtId="0" fontId="12" fillId="0" borderId="54" xfId="0" applyFont="1" applyBorder="1" applyAlignment="1">
      <alignment vertical="center"/>
    </xf>
    <xf numFmtId="0" fontId="19" fillId="0" borderId="35" xfId="0" applyFont="1" applyBorder="1" applyAlignment="1" applyProtection="1">
      <alignment horizontal="left" vertical="center"/>
      <protection locked="0"/>
    </xf>
    <xf numFmtId="0" fontId="19" fillId="0" borderId="49" xfId="0" applyFont="1" applyBorder="1" applyAlignment="1" applyProtection="1">
      <alignment horizontal="center"/>
      <protection locked="0"/>
    </xf>
    <xf numFmtId="0" fontId="12" fillId="0" borderId="60" xfId="0" applyFont="1" applyBorder="1" applyAlignment="1">
      <alignment vertical="center"/>
    </xf>
    <xf numFmtId="0" fontId="19" fillId="0" borderId="45" xfId="0" applyFont="1" applyBorder="1" applyAlignment="1" applyProtection="1">
      <alignment horizontal="left" vertical="center"/>
      <protection locked="0"/>
    </xf>
    <xf numFmtId="0" fontId="19" fillId="0" borderId="60" xfId="0" applyFont="1" applyBorder="1" applyAlignment="1" applyProtection="1">
      <alignment horizontal="center"/>
      <protection locked="0"/>
    </xf>
    <xf numFmtId="0" fontId="19" fillId="0" borderId="45" xfId="0" applyFont="1" applyBorder="1" applyAlignment="1" applyProtection="1">
      <alignment horizontal="center" vertical="center"/>
      <protection locked="0"/>
    </xf>
    <xf numFmtId="0" fontId="12" fillId="0" borderId="46" xfId="0" applyFont="1" applyBorder="1" applyAlignment="1">
      <alignment vertical="center"/>
    </xf>
    <xf numFmtId="0" fontId="19" fillId="0" borderId="36" xfId="0" applyFont="1" applyBorder="1" applyAlignment="1" applyProtection="1">
      <alignment horizontal="left" vertical="center"/>
      <protection locked="0"/>
    </xf>
    <xf numFmtId="0" fontId="19" fillId="0" borderId="40" xfId="0" applyFont="1" applyBorder="1" applyAlignment="1" applyProtection="1">
      <alignment horizontal="center" vertical="center"/>
      <protection locked="0"/>
    </xf>
    <xf numFmtId="0" fontId="17" fillId="0" borderId="50" xfId="0" applyFont="1" applyBorder="1" applyAlignment="1" applyProtection="1">
      <alignment horizontal="center"/>
      <protection locked="0"/>
    </xf>
    <xf numFmtId="0" fontId="17" fillId="0" borderId="40" xfId="0" applyFont="1" applyBorder="1" applyAlignment="1" applyProtection="1">
      <alignment horizontal="center" vertical="center"/>
      <protection locked="0"/>
    </xf>
    <xf numFmtId="0" fontId="19" fillId="0" borderId="51" xfId="0" applyFont="1" applyBorder="1" applyAlignment="1" applyProtection="1">
      <alignment horizontal="center"/>
      <protection locked="0"/>
    </xf>
    <xf numFmtId="0" fontId="17" fillId="0" borderId="65" xfId="0" applyFont="1" applyBorder="1" applyAlignment="1" applyProtection="1">
      <alignment horizontal="center"/>
      <protection locked="0"/>
    </xf>
    <xf numFmtId="0" fontId="17" fillId="0" borderId="46" xfId="0" applyFont="1" applyBorder="1" applyAlignment="1" applyProtection="1">
      <alignment horizontal="center" vertical="center"/>
      <protection locked="0"/>
    </xf>
    <xf numFmtId="0" fontId="17" fillId="0" borderId="66" xfId="0" applyFont="1" applyBorder="1" applyAlignment="1" applyProtection="1">
      <alignment horizontal="center"/>
      <protection locked="0"/>
    </xf>
    <xf numFmtId="0" fontId="17" fillId="0" borderId="58" xfId="0" applyFont="1" applyBorder="1" applyAlignment="1" applyProtection="1">
      <alignment horizontal="center"/>
      <protection locked="0"/>
    </xf>
    <xf numFmtId="0" fontId="12" fillId="0" borderId="45" xfId="0" applyFont="1" applyBorder="1" applyAlignment="1">
      <alignment vertical="center"/>
    </xf>
    <xf numFmtId="0" fontId="17" fillId="0" borderId="67" xfId="0" applyFont="1" applyBorder="1" applyAlignment="1" applyProtection="1">
      <alignment horizontal="center"/>
      <protection locked="0"/>
    </xf>
    <xf numFmtId="1" fontId="15" fillId="0" borderId="41" xfId="0" applyNumberFormat="1" applyFont="1" applyBorder="1" applyAlignment="1">
      <alignment horizontal="center" vertical="center" wrapText="1"/>
    </xf>
    <xf numFmtId="0" fontId="19" fillId="0" borderId="47" xfId="0" applyFont="1" applyBorder="1" applyAlignment="1" applyProtection="1">
      <alignment horizontal="left" vertical="center"/>
      <protection locked="0"/>
    </xf>
    <xf numFmtId="0" fontId="17" fillId="0" borderId="38" xfId="0" applyFont="1" applyBorder="1" applyAlignment="1" applyProtection="1">
      <alignment horizontal="center" vertical="center"/>
      <protection locked="0"/>
    </xf>
    <xf numFmtId="0" fontId="19" fillId="0" borderId="0" xfId="0" applyFont="1" applyAlignment="1" applyProtection="1">
      <alignment horizontal="left" vertical="center"/>
      <protection locked="0"/>
    </xf>
    <xf numFmtId="0" fontId="17" fillId="0" borderId="68" xfId="0" applyFont="1" applyBorder="1" applyAlignment="1" applyProtection="1">
      <alignment horizontal="center" vertical="center"/>
      <protection locked="0"/>
    </xf>
    <xf numFmtId="0" fontId="17" fillId="0" borderId="49" xfId="0" applyFont="1" applyBorder="1" applyAlignment="1" applyProtection="1">
      <alignment horizontal="center"/>
      <protection locked="0"/>
    </xf>
    <xf numFmtId="0" fontId="19" fillId="0" borderId="49" xfId="0" applyFont="1" applyBorder="1" applyAlignment="1" applyProtection="1">
      <alignment horizontal="center" vertical="center" wrapText="1"/>
      <protection locked="0"/>
    </xf>
    <xf numFmtId="0" fontId="17" fillId="0" borderId="49" xfId="0" applyFont="1" applyBorder="1" applyAlignment="1" applyProtection="1">
      <alignment horizontal="left"/>
      <protection locked="0"/>
    </xf>
    <xf numFmtId="0" fontId="17" fillId="0" borderId="45" xfId="0" applyFont="1" applyBorder="1" applyAlignment="1" applyProtection="1">
      <alignment horizontal="left"/>
      <protection locked="0"/>
    </xf>
    <xf numFmtId="0" fontId="17" fillId="0" borderId="51" xfId="0" applyFont="1" applyBorder="1" applyAlignment="1" applyProtection="1">
      <alignment horizontal="left" vertical="center"/>
      <protection locked="0"/>
    </xf>
    <xf numFmtId="0" fontId="17" fillId="0" borderId="54" xfId="0" applyFont="1" applyBorder="1" applyAlignment="1" applyProtection="1">
      <alignment horizontal="left" vertical="center"/>
      <protection locked="0"/>
    </xf>
    <xf numFmtId="0" fontId="17" fillId="0" borderId="45" xfId="0" applyFont="1" applyBorder="1" applyAlignment="1" applyProtection="1">
      <alignment horizontal="left" vertical="center"/>
      <protection locked="0"/>
    </xf>
    <xf numFmtId="0" fontId="17" fillId="0" borderId="45" xfId="0" applyFont="1" applyBorder="1" applyAlignment="1" applyProtection="1">
      <alignment horizontal="center" vertical="center"/>
      <protection locked="0"/>
    </xf>
    <xf numFmtId="1" fontId="8" fillId="4" borderId="70" xfId="0" applyNumberFormat="1" applyFont="1" applyFill="1" applyBorder="1" applyAlignment="1">
      <alignment horizontal="center"/>
    </xf>
    <xf numFmtId="1" fontId="8" fillId="2" borderId="3" xfId="0" applyNumberFormat="1" applyFont="1" applyFill="1" applyBorder="1" applyAlignment="1">
      <alignment horizontal="center" vertical="center"/>
    </xf>
    <xf numFmtId="0" fontId="17" fillId="0" borderId="2" xfId="0" applyFont="1" applyBorder="1"/>
    <xf numFmtId="0" fontId="21" fillId="0" borderId="71" xfId="0" applyFont="1" applyBorder="1" applyAlignment="1" applyProtection="1">
      <alignment horizontal="center" vertical="center"/>
      <protection locked="0"/>
    </xf>
    <xf numFmtId="0" fontId="21" fillId="0" borderId="54" xfId="0" applyFont="1" applyBorder="1" applyAlignment="1" applyProtection="1">
      <alignment horizontal="center" vertical="center"/>
      <protection locked="0"/>
    </xf>
    <xf numFmtId="0" fontId="21" fillId="0" borderId="65" xfId="0" applyFont="1" applyBorder="1" applyAlignment="1" applyProtection="1">
      <alignment horizontal="center" vertical="center"/>
      <protection locked="0"/>
    </xf>
    <xf numFmtId="0" fontId="19" fillId="0" borderId="54" xfId="0" applyFont="1" applyBorder="1" applyAlignment="1" applyProtection="1">
      <alignment horizontal="center"/>
      <protection locked="0"/>
    </xf>
    <xf numFmtId="0" fontId="17" fillId="0" borderId="46" xfId="0" applyFont="1" applyBorder="1" applyAlignment="1" applyProtection="1">
      <alignment horizontal="left"/>
      <protection locked="0"/>
    </xf>
    <xf numFmtId="0" fontId="22" fillId="0" borderId="65" xfId="0" applyFont="1" applyBorder="1" applyAlignment="1" applyProtection="1">
      <alignment horizontal="left" vertical="center"/>
      <protection locked="0"/>
    </xf>
    <xf numFmtId="0" fontId="17" fillId="0" borderId="35" xfId="0" applyFont="1" applyBorder="1" applyAlignment="1" applyProtection="1">
      <alignment horizontal="left" vertical="center"/>
      <protection locked="0"/>
    </xf>
    <xf numFmtId="1" fontId="10" fillId="0" borderId="0" xfId="0" applyNumberFormat="1" applyFont="1" applyAlignment="1">
      <alignment horizontal="center"/>
    </xf>
    <xf numFmtId="0" fontId="16" fillId="0" borderId="1" xfId="0" applyFont="1" applyBorder="1" applyAlignment="1">
      <alignment vertical="center"/>
    </xf>
    <xf numFmtId="17" fontId="8" fillId="2" borderId="1" xfId="0" applyNumberFormat="1" applyFont="1" applyFill="1" applyBorder="1" applyAlignment="1" applyProtection="1">
      <alignment horizontal="center"/>
      <protection locked="0"/>
    </xf>
    <xf numFmtId="1" fontId="15" fillId="0" borderId="33" xfId="0" applyNumberFormat="1" applyFont="1" applyBorder="1" applyAlignment="1">
      <alignment horizontal="center" vertical="center" wrapText="1"/>
    </xf>
    <xf numFmtId="1" fontId="8" fillId="4" borderId="4" xfId="0" applyNumberFormat="1" applyFont="1" applyFill="1" applyBorder="1" applyAlignment="1">
      <alignment horizontal="center" vertical="center"/>
    </xf>
    <xf numFmtId="1" fontId="8" fillId="2" borderId="4" xfId="0" applyNumberFormat="1" applyFont="1" applyFill="1" applyBorder="1" applyAlignment="1" applyProtection="1">
      <alignment horizontal="center" vertical="center"/>
      <protection locked="0"/>
    </xf>
    <xf numFmtId="0" fontId="10" fillId="0" borderId="2" xfId="0" applyFont="1" applyBorder="1" applyAlignment="1" applyProtection="1">
      <alignment vertical="center"/>
      <protection locked="0"/>
    </xf>
    <xf numFmtId="0" fontId="10" fillId="0" borderId="1" xfId="0" applyFont="1" applyBorder="1" applyAlignment="1" applyProtection="1">
      <alignment horizontal="center" vertical="center"/>
      <protection locked="0"/>
    </xf>
    <xf numFmtId="0" fontId="10" fillId="0" borderId="3" xfId="0" applyFont="1" applyBorder="1" applyAlignment="1" applyProtection="1">
      <alignment horizontal="center" vertical="center"/>
      <protection locked="0"/>
    </xf>
    <xf numFmtId="0" fontId="10" fillId="0" borderId="48" xfId="0" applyFont="1" applyBorder="1" applyAlignment="1" applyProtection="1">
      <alignment vertical="center"/>
      <protection locked="0"/>
    </xf>
    <xf numFmtId="0" fontId="10" fillId="0" borderId="54" xfId="0" applyFont="1" applyBorder="1" applyAlignment="1" applyProtection="1">
      <alignment vertical="center"/>
      <protection locked="0"/>
    </xf>
    <xf numFmtId="0" fontId="10" fillId="0" borderId="54" xfId="0" applyFont="1" applyBorder="1" applyAlignment="1" applyProtection="1">
      <alignment horizontal="center" vertical="center"/>
      <protection locked="0"/>
    </xf>
    <xf numFmtId="0" fontId="17" fillId="0" borderId="52" xfId="0" applyFont="1" applyBorder="1" applyProtection="1">
      <protection locked="0"/>
    </xf>
    <xf numFmtId="1" fontId="8" fillId="2" borderId="37" xfId="0" applyNumberFormat="1" applyFont="1" applyFill="1" applyBorder="1" applyAlignment="1" applyProtection="1">
      <alignment vertical="center" wrapText="1"/>
      <protection locked="0"/>
    </xf>
    <xf numFmtId="0" fontId="12" fillId="0" borderId="40" xfId="0" applyFont="1" applyBorder="1" applyAlignment="1" applyProtection="1">
      <alignment horizontal="center" vertical="center"/>
      <protection locked="0"/>
    </xf>
    <xf numFmtId="1" fontId="8" fillId="2" borderId="66" xfId="0" applyNumberFormat="1" applyFont="1" applyFill="1" applyBorder="1" applyAlignment="1" applyProtection="1">
      <alignment vertical="center"/>
      <protection locked="0"/>
    </xf>
    <xf numFmtId="0" fontId="10" fillId="0" borderId="52" xfId="0" applyFont="1" applyBorder="1" applyAlignment="1" applyProtection="1">
      <alignment vertical="center"/>
      <protection locked="0"/>
    </xf>
    <xf numFmtId="0" fontId="10" fillId="0" borderId="49" xfId="0" applyFont="1" applyBorder="1" applyAlignment="1" applyProtection="1">
      <alignment horizontal="center" vertical="center" wrapText="1"/>
      <protection locked="0"/>
    </xf>
    <xf numFmtId="0" fontId="10" fillId="0" borderId="82" xfId="0" applyFont="1" applyBorder="1" applyAlignment="1" applyProtection="1">
      <alignment horizontal="center" vertical="center"/>
      <protection locked="0"/>
    </xf>
    <xf numFmtId="0" fontId="10" fillId="0" borderId="65" xfId="0" applyFont="1" applyBorder="1" applyAlignment="1" applyProtection="1">
      <alignment vertical="center"/>
      <protection locked="0"/>
    </xf>
    <xf numFmtId="0" fontId="10" fillId="0" borderId="58" xfId="0" applyFont="1" applyBorder="1" applyAlignment="1" applyProtection="1">
      <alignment vertical="center"/>
      <protection locked="0"/>
    </xf>
    <xf numFmtId="0" fontId="10" fillId="0" borderId="82" xfId="0" applyFont="1" applyBorder="1" applyAlignment="1" applyProtection="1">
      <alignment vertical="center"/>
      <protection locked="0"/>
    </xf>
    <xf numFmtId="0" fontId="10" fillId="0" borderId="83" xfId="0" applyFont="1" applyBorder="1" applyAlignment="1" applyProtection="1">
      <alignment horizontal="center" vertical="center"/>
      <protection locked="0"/>
    </xf>
    <xf numFmtId="0" fontId="10" fillId="0" borderId="46" xfId="0" applyFont="1" applyBorder="1" applyAlignment="1" applyProtection="1">
      <alignment vertical="center"/>
      <protection locked="0"/>
    </xf>
    <xf numFmtId="0" fontId="10" fillId="0" borderId="54" xfId="0" applyFont="1" applyBorder="1" applyAlignment="1">
      <alignment vertical="center"/>
    </xf>
    <xf numFmtId="0" fontId="10" fillId="0" borderId="46" xfId="0" applyFont="1" applyBorder="1" applyAlignment="1">
      <alignment vertical="center"/>
    </xf>
    <xf numFmtId="1" fontId="8" fillId="2" borderId="42" xfId="0" applyNumberFormat="1" applyFont="1" applyFill="1" applyBorder="1" applyAlignment="1" applyProtection="1">
      <alignment vertical="center"/>
      <protection locked="0"/>
    </xf>
    <xf numFmtId="1" fontId="8" fillId="2" borderId="37" xfId="0" applyNumberFormat="1" applyFont="1" applyFill="1" applyBorder="1" applyAlignment="1" applyProtection="1">
      <alignment vertical="center"/>
      <protection locked="0"/>
    </xf>
    <xf numFmtId="0" fontId="10" fillId="0" borderId="0" xfId="0" applyFont="1" applyAlignment="1" applyProtection="1">
      <alignment vertical="center"/>
      <protection locked="0"/>
    </xf>
    <xf numFmtId="0" fontId="10" fillId="6" borderId="49" xfId="0" applyFont="1" applyFill="1" applyBorder="1" applyAlignment="1" applyProtection="1">
      <alignment horizontal="center" vertical="center"/>
      <protection locked="0"/>
    </xf>
    <xf numFmtId="0" fontId="26" fillId="0" borderId="49" xfId="0" applyFont="1" applyBorder="1" applyAlignment="1" applyProtection="1">
      <alignment horizontal="center" vertical="center"/>
      <protection locked="0"/>
    </xf>
    <xf numFmtId="0" fontId="10" fillId="0" borderId="54" xfId="0" applyFont="1" applyBorder="1" applyAlignment="1" applyProtection="1">
      <alignment vertical="center" wrapText="1"/>
      <protection locked="0"/>
    </xf>
    <xf numFmtId="0" fontId="10" fillId="0" borderId="68" xfId="0" applyFont="1" applyBorder="1" applyAlignment="1" applyProtection="1">
      <alignment vertical="center" wrapText="1"/>
      <protection locked="0"/>
    </xf>
    <xf numFmtId="0" fontId="10" fillId="0" borderId="59" xfId="0" applyFont="1" applyBorder="1" applyAlignment="1" applyProtection="1">
      <alignment horizontal="center" vertical="center"/>
      <protection locked="0"/>
    </xf>
    <xf numFmtId="0" fontId="10" fillId="0" borderId="35" xfId="0" applyFont="1" applyBorder="1" applyAlignment="1" applyProtection="1">
      <alignment vertical="center" wrapText="1"/>
      <protection locked="0"/>
    </xf>
    <xf numFmtId="1" fontId="16" fillId="0" borderId="68" xfId="0" applyNumberFormat="1" applyFont="1" applyBorder="1" applyAlignment="1">
      <alignment horizontal="center" vertical="center" wrapText="1"/>
    </xf>
    <xf numFmtId="1" fontId="8" fillId="4" borderId="1" xfId="0" applyNumberFormat="1" applyFont="1" applyFill="1" applyBorder="1" applyAlignment="1">
      <alignment horizontal="center"/>
    </xf>
    <xf numFmtId="1" fontId="24" fillId="5" borderId="37" xfId="0" applyNumberFormat="1" applyFont="1" applyFill="1" applyBorder="1" applyAlignment="1">
      <alignment horizontal="center" vertical="center"/>
    </xf>
    <xf numFmtId="1" fontId="24" fillId="5" borderId="66" xfId="0" applyNumberFormat="1" applyFont="1" applyFill="1" applyBorder="1" applyAlignment="1">
      <alignment horizontal="center" vertical="center"/>
    </xf>
    <xf numFmtId="0" fontId="10" fillId="0" borderId="71" xfId="0" applyFont="1" applyBorder="1" applyAlignment="1" applyProtection="1">
      <alignment vertical="center"/>
      <protection locked="0"/>
    </xf>
    <xf numFmtId="0" fontId="10" fillId="0" borderId="46" xfId="0" applyFont="1" applyBorder="1" applyAlignment="1" applyProtection="1">
      <alignment horizontal="center"/>
      <protection locked="0"/>
    </xf>
    <xf numFmtId="165" fontId="10" fillId="0" borderId="49" xfId="0" applyNumberFormat="1" applyFont="1" applyBorder="1" applyAlignment="1" applyProtection="1">
      <alignment horizontal="center" vertical="center"/>
      <protection locked="0"/>
    </xf>
    <xf numFmtId="0" fontId="10" fillId="0" borderId="54" xfId="0" applyFont="1" applyBorder="1" applyAlignment="1" applyProtection="1">
      <alignment horizontal="center"/>
      <protection locked="0"/>
    </xf>
    <xf numFmtId="1" fontId="10" fillId="0" borderId="54" xfId="0" applyNumberFormat="1" applyFont="1" applyBorder="1" applyAlignment="1" applyProtection="1">
      <alignment horizontal="center" vertical="center"/>
      <protection locked="0"/>
    </xf>
    <xf numFmtId="0" fontId="10" fillId="0" borderId="66" xfId="0" applyFont="1" applyBorder="1" applyAlignment="1" applyProtection="1">
      <alignment vertical="center"/>
      <protection locked="0"/>
    </xf>
    <xf numFmtId="165" fontId="10" fillId="0" borderId="54" xfId="0" applyNumberFormat="1" applyFont="1" applyBorder="1" applyAlignment="1" applyProtection="1">
      <alignment horizontal="center" vertical="center"/>
      <protection locked="0"/>
    </xf>
    <xf numFmtId="0" fontId="28" fillId="0" borderId="54" xfId="0" applyFont="1" applyBorder="1" applyAlignment="1" applyProtection="1">
      <alignment horizontal="center" vertical="center"/>
      <protection locked="0"/>
    </xf>
    <xf numFmtId="165" fontId="28" fillId="0" borderId="54" xfId="0" applyNumberFormat="1" applyFont="1" applyBorder="1" applyAlignment="1" applyProtection="1">
      <alignment horizontal="center" vertical="center"/>
      <protection locked="0"/>
    </xf>
    <xf numFmtId="0" fontId="10" fillId="0" borderId="65" xfId="0" applyFont="1" applyBorder="1" applyAlignment="1" applyProtection="1">
      <alignment horizontal="center" vertical="center"/>
      <protection locked="0"/>
    </xf>
    <xf numFmtId="1" fontId="24" fillId="5" borderId="42" xfId="0" applyNumberFormat="1" applyFont="1" applyFill="1" applyBorder="1" applyAlignment="1">
      <alignment horizontal="center" vertical="center"/>
    </xf>
    <xf numFmtId="0" fontId="17" fillId="0" borderId="38" xfId="0" applyFont="1" applyBorder="1" applyAlignment="1" applyProtection="1">
      <alignment horizontal="center"/>
      <protection locked="0"/>
    </xf>
    <xf numFmtId="0" fontId="10" fillId="0" borderId="68" xfId="0" applyFont="1" applyBorder="1" applyAlignment="1" applyProtection="1">
      <alignment horizontal="center" vertical="center"/>
      <protection locked="0"/>
    </xf>
    <xf numFmtId="0" fontId="10" fillId="0" borderId="48" xfId="0" applyFont="1" applyBorder="1" applyAlignment="1" applyProtection="1">
      <alignment horizontal="center"/>
      <protection locked="0"/>
    </xf>
    <xf numFmtId="1" fontId="10" fillId="0" borderId="49" xfId="0" applyNumberFormat="1" applyFont="1" applyBorder="1" applyAlignment="1" applyProtection="1">
      <alignment horizontal="center" vertical="center"/>
      <protection locked="0"/>
    </xf>
    <xf numFmtId="0" fontId="10" fillId="0" borderId="58" xfId="0" applyFont="1" applyBorder="1" applyAlignment="1" applyProtection="1">
      <alignment horizontal="center" vertical="center"/>
      <protection locked="0"/>
    </xf>
    <xf numFmtId="0" fontId="10" fillId="0" borderId="68" xfId="0" applyFont="1" applyBorder="1" applyAlignment="1" applyProtection="1">
      <alignment vertical="center"/>
      <protection locked="0"/>
    </xf>
    <xf numFmtId="0" fontId="22" fillId="0" borderId="59" xfId="0" applyFont="1" applyBorder="1" applyAlignment="1" applyProtection="1">
      <alignment horizontal="center" vertical="center"/>
      <protection locked="0"/>
    </xf>
    <xf numFmtId="0" fontId="17" fillId="0" borderId="0" xfId="0" applyFont="1" applyAlignment="1" applyProtection="1">
      <alignment horizontal="center"/>
      <protection locked="0"/>
    </xf>
    <xf numFmtId="0" fontId="17" fillId="0" borderId="85" xfId="0" applyFont="1" applyBorder="1" applyAlignment="1" applyProtection="1">
      <alignment horizontal="center"/>
      <protection locked="0"/>
    </xf>
    <xf numFmtId="0" fontId="17" fillId="0" borderId="39" xfId="0" applyFont="1" applyBorder="1" applyAlignment="1" applyProtection="1">
      <alignment horizontal="center"/>
      <protection locked="0"/>
    </xf>
    <xf numFmtId="0" fontId="10" fillId="0" borderId="83" xfId="0" applyFont="1" applyBorder="1" applyAlignment="1" applyProtection="1">
      <alignment vertical="center"/>
      <protection locked="0"/>
    </xf>
    <xf numFmtId="0" fontId="10" fillId="0" borderId="48" xfId="0" applyFont="1" applyBorder="1" applyAlignment="1" applyProtection="1">
      <alignment horizontal="center" vertical="center"/>
      <protection locked="0"/>
    </xf>
    <xf numFmtId="0" fontId="17" fillId="0" borderId="48" xfId="0" applyFont="1" applyBorder="1" applyAlignment="1" applyProtection="1">
      <alignment horizontal="center"/>
      <protection locked="0"/>
    </xf>
    <xf numFmtId="0" fontId="17" fillId="0" borderId="41" xfId="0" applyFont="1" applyBorder="1" applyAlignment="1" applyProtection="1">
      <alignment horizontal="center"/>
      <protection locked="0"/>
    </xf>
    <xf numFmtId="0" fontId="10" fillId="0" borderId="0" xfId="2" applyFont="1" applyAlignment="1">
      <alignment vertical="center"/>
    </xf>
    <xf numFmtId="0" fontId="10" fillId="0" borderId="0" xfId="2" applyFont="1" applyAlignment="1">
      <alignment horizontal="center" vertical="center"/>
    </xf>
    <xf numFmtId="0" fontId="17" fillId="0" borderId="33" xfId="2" applyFont="1" applyBorder="1" applyAlignment="1" applyProtection="1">
      <alignment horizontal="center" vertical="center"/>
      <protection locked="0"/>
    </xf>
    <xf numFmtId="0" fontId="17" fillId="0" borderId="41" xfId="2" applyFont="1" applyBorder="1" applyAlignment="1" applyProtection="1">
      <alignment horizontal="left" vertical="center"/>
      <protection locked="0"/>
    </xf>
    <xf numFmtId="0" fontId="17" fillId="0" borderId="0" xfId="2" applyFont="1" applyAlignment="1" applyProtection="1">
      <alignment horizontal="center" vertical="center"/>
      <protection locked="0"/>
    </xf>
    <xf numFmtId="0" fontId="17" fillId="0" borderId="35" xfId="2" applyFont="1" applyBorder="1" applyAlignment="1" applyProtection="1">
      <alignment horizontal="left" vertical="center"/>
      <protection locked="0"/>
    </xf>
    <xf numFmtId="0" fontId="17" fillId="0" borderId="46" xfId="2" applyFont="1" applyBorder="1" applyAlignment="1" applyProtection="1">
      <alignment horizontal="center" vertical="center"/>
      <protection locked="0"/>
    </xf>
    <xf numFmtId="0" fontId="17" fillId="0" borderId="1" xfId="2" applyFont="1" applyBorder="1" applyAlignment="1" applyProtection="1">
      <alignment horizontal="center" vertical="center"/>
      <protection locked="0"/>
    </xf>
    <xf numFmtId="0" fontId="17" fillId="0" borderId="3" xfId="2" applyFont="1" applyBorder="1" applyAlignment="1" applyProtection="1">
      <alignment horizontal="center" vertical="center"/>
      <protection locked="0"/>
    </xf>
    <xf numFmtId="1" fontId="8" fillId="2" borderId="1" xfId="2" applyNumberFormat="1" applyFont="1" applyFill="1" applyBorder="1" applyAlignment="1" applyProtection="1">
      <alignment horizontal="center" vertical="center"/>
      <protection locked="0"/>
    </xf>
    <xf numFmtId="1" fontId="30" fillId="4" borderId="1" xfId="2" applyNumberFormat="1" applyFont="1" applyFill="1" applyBorder="1" applyAlignment="1">
      <alignment horizontal="center" vertical="center"/>
    </xf>
    <xf numFmtId="0" fontId="31" fillId="0" borderId="1" xfId="2" applyFont="1" applyBorder="1" applyAlignment="1">
      <alignment vertical="center" wrapText="1"/>
    </xf>
    <xf numFmtId="0" fontId="32" fillId="0" borderId="1" xfId="2" applyFont="1" applyBorder="1" applyAlignment="1">
      <alignment horizontal="left" vertical="center"/>
    </xf>
    <xf numFmtId="1" fontId="15" fillId="7" borderId="44" xfId="2" applyNumberFormat="1" applyFont="1" applyFill="1" applyBorder="1" applyAlignment="1">
      <alignment horizontal="center" vertical="center" wrapText="1"/>
    </xf>
    <xf numFmtId="1" fontId="15" fillId="7" borderId="43" xfId="2" applyNumberFormat="1" applyFont="1" applyFill="1" applyBorder="1" applyAlignment="1">
      <alignment horizontal="center" vertical="center" wrapText="1"/>
    </xf>
    <xf numFmtId="0" fontId="10" fillId="0" borderId="0" xfId="2" applyFont="1" applyAlignment="1">
      <alignment vertical="center" wrapText="1"/>
    </xf>
    <xf numFmtId="1" fontId="10" fillId="0" borderId="0" xfId="2" applyNumberFormat="1" applyFont="1" applyAlignment="1">
      <alignment vertical="center"/>
    </xf>
    <xf numFmtId="1" fontId="10" fillId="0" borderId="0" xfId="2" applyNumberFormat="1" applyFont="1" applyAlignment="1">
      <alignment horizontal="center" vertical="center" wrapText="1"/>
    </xf>
    <xf numFmtId="0" fontId="10" fillId="0" borderId="0" xfId="2" applyFont="1" applyAlignment="1">
      <alignment horizontal="left" vertical="center" wrapText="1"/>
    </xf>
    <xf numFmtId="0" fontId="10" fillId="0" borderId="13" xfId="2" applyFont="1" applyBorder="1" applyAlignment="1" applyProtection="1">
      <alignment horizontal="center" vertical="center" wrapText="1"/>
      <protection locked="0"/>
    </xf>
    <xf numFmtId="0" fontId="29" fillId="0" borderId="18" xfId="2" applyBorder="1" applyAlignment="1" applyProtection="1">
      <alignment horizontal="center" vertical="center"/>
      <protection locked="0"/>
    </xf>
    <xf numFmtId="0" fontId="29" fillId="0" borderId="17" xfId="2" applyBorder="1" applyAlignment="1" applyProtection="1">
      <alignment horizontal="center" vertical="center"/>
      <protection locked="0"/>
    </xf>
    <xf numFmtId="0" fontId="28" fillId="0" borderId="1" xfId="2" applyFont="1" applyBorder="1" applyAlignment="1">
      <alignment horizontal="center" vertical="center" wrapText="1"/>
    </xf>
    <xf numFmtId="0" fontId="10" fillId="0" borderId="33" xfId="2" applyFont="1" applyBorder="1" applyAlignment="1">
      <alignment horizontal="center" vertical="center"/>
    </xf>
    <xf numFmtId="0" fontId="10" fillId="0" borderId="0" xfId="2" applyFont="1" applyAlignment="1" applyProtection="1">
      <alignment horizontal="center" vertical="center"/>
      <protection locked="0"/>
    </xf>
    <xf numFmtId="0" fontId="28" fillId="8" borderId="79" xfId="2" applyFont="1" applyFill="1" applyBorder="1" applyAlignment="1">
      <alignment vertical="center"/>
    </xf>
    <xf numFmtId="0" fontId="28" fillId="8" borderId="78" xfId="2" applyFont="1" applyFill="1" applyBorder="1" applyAlignment="1">
      <alignment vertical="center"/>
    </xf>
    <xf numFmtId="0" fontId="11" fillId="0" borderId="0" xfId="2" applyFont="1" applyAlignment="1">
      <alignment horizontal="center" vertical="center"/>
    </xf>
    <xf numFmtId="1" fontId="28" fillId="8" borderId="76" xfId="2" applyNumberFormat="1" applyFont="1" applyFill="1" applyBorder="1" applyAlignment="1">
      <alignment horizontal="center" vertical="center"/>
    </xf>
    <xf numFmtId="0" fontId="28" fillId="8" borderId="0" xfId="2" applyFont="1" applyFill="1" applyAlignment="1">
      <alignment vertical="center"/>
    </xf>
    <xf numFmtId="0" fontId="16" fillId="0" borderId="1" xfId="2" applyFont="1" applyBorder="1" applyAlignment="1">
      <alignment horizontal="center" vertical="center"/>
    </xf>
    <xf numFmtId="1" fontId="28" fillId="8" borderId="74" xfId="2" applyNumberFormat="1" applyFont="1" applyFill="1" applyBorder="1" applyAlignment="1">
      <alignment horizontal="center" vertical="center"/>
    </xf>
    <xf numFmtId="0" fontId="28" fillId="8" borderId="73" xfId="2" applyFont="1" applyFill="1" applyBorder="1" applyAlignment="1">
      <alignment vertical="center"/>
    </xf>
    <xf numFmtId="0" fontId="28" fillId="0" borderId="0" xfId="2" applyFont="1" applyAlignment="1">
      <alignment vertical="center"/>
    </xf>
    <xf numFmtId="0" fontId="38" fillId="9" borderId="86" xfId="4" applyFont="1" applyFill="1" applyBorder="1" applyAlignment="1" applyProtection="1">
      <alignment horizontal="center" vertical="center"/>
    </xf>
    <xf numFmtId="0" fontId="22" fillId="0" borderId="1" xfId="2" applyFont="1" applyBorder="1" applyAlignment="1">
      <alignment horizontal="center" vertical="center" wrapText="1"/>
    </xf>
    <xf numFmtId="0" fontId="10" fillId="0" borderId="14" xfId="2" applyFont="1" applyBorder="1" applyAlignment="1" applyProtection="1">
      <alignment horizontal="center" vertical="center" wrapText="1"/>
      <protection locked="0"/>
    </xf>
    <xf numFmtId="0" fontId="17" fillId="0" borderId="45" xfId="2" applyFont="1" applyBorder="1" applyAlignment="1" applyProtection="1">
      <alignment horizontal="center" vertical="center"/>
      <protection locked="0"/>
    </xf>
    <xf numFmtId="1" fontId="15" fillId="0" borderId="35" xfId="0" applyNumberFormat="1" applyFont="1" applyBorder="1" applyAlignment="1">
      <alignment horizontal="center" vertical="center" wrapText="1"/>
    </xf>
    <xf numFmtId="0" fontId="10" fillId="0" borderId="68" xfId="0" applyFont="1" applyBorder="1" applyAlignment="1" applyProtection="1">
      <alignment horizontal="center" vertical="center" wrapText="1"/>
      <protection locked="0"/>
    </xf>
    <xf numFmtId="14" fontId="39" fillId="2" borderId="1" xfId="2" applyNumberFormat="1" applyFont="1" applyFill="1" applyBorder="1" applyAlignment="1" applyProtection="1">
      <alignment horizontal="center" vertical="center"/>
      <protection locked="0"/>
    </xf>
    <xf numFmtId="0" fontId="17" fillId="0" borderId="2" xfId="2" applyFont="1" applyBorder="1" applyAlignment="1" applyProtection="1">
      <alignment horizontal="left" vertical="center"/>
      <protection locked="0"/>
    </xf>
    <xf numFmtId="0" fontId="10" fillId="0" borderId="59" xfId="0" applyFont="1" applyBorder="1" applyAlignment="1" applyProtection="1">
      <alignment vertical="center"/>
      <protection locked="0"/>
    </xf>
    <xf numFmtId="0" fontId="17" fillId="0" borderId="68" xfId="0" applyFont="1" applyBorder="1" applyAlignment="1" applyProtection="1">
      <alignment vertical="center"/>
      <protection locked="0"/>
    </xf>
    <xf numFmtId="0" fontId="12" fillId="0" borderId="0" xfId="0" applyFont="1" applyFill="1" applyBorder="1" applyAlignment="1">
      <alignment horizontal="left" vertical="center" wrapText="1"/>
    </xf>
    <xf numFmtId="0" fontId="8" fillId="0" borderId="0" xfId="0" applyFont="1" applyFill="1" applyBorder="1" applyAlignment="1" applyProtection="1">
      <alignment horizontal="center" vertical="center"/>
      <protection locked="0"/>
    </xf>
    <xf numFmtId="0" fontId="10" fillId="0" borderId="0" xfId="0" applyFont="1" applyFill="1" applyBorder="1"/>
    <xf numFmtId="0" fontId="1" fillId="0" borderId="5" xfId="0" applyFont="1" applyBorder="1" applyAlignment="1">
      <alignment horizontal="center" vertical="center"/>
    </xf>
    <xf numFmtId="0" fontId="1" fillId="3" borderId="5" xfId="0" applyFont="1" applyFill="1" applyBorder="1" applyAlignment="1">
      <alignment horizontal="center" vertical="center"/>
    </xf>
    <xf numFmtId="0" fontId="17" fillId="0" borderId="46" xfId="2" applyFont="1" applyBorder="1" applyAlignment="1" applyProtection="1">
      <alignment horizontal="center" vertical="center"/>
      <protection locked="0"/>
    </xf>
    <xf numFmtId="0" fontId="26" fillId="0" borderId="54" xfId="0" applyFont="1" applyBorder="1" applyAlignment="1" applyProtection="1">
      <alignment horizontal="center" vertical="center"/>
      <protection locked="0"/>
    </xf>
    <xf numFmtId="0" fontId="0" fillId="0" borderId="15" xfId="0" applyFont="1" applyBorder="1" applyAlignment="1">
      <alignment horizontal="center" vertical="center"/>
    </xf>
    <xf numFmtId="0" fontId="0" fillId="0" borderId="14" xfId="0" applyFont="1" applyBorder="1" applyAlignment="1">
      <alignment horizontal="center" vertical="center"/>
    </xf>
    <xf numFmtId="1" fontId="8" fillId="2" borderId="45" xfId="0" applyNumberFormat="1" applyFont="1" applyFill="1" applyBorder="1" applyAlignment="1" applyProtection="1">
      <alignment vertical="center"/>
      <protection locked="0"/>
    </xf>
    <xf numFmtId="0" fontId="1" fillId="0" borderId="9" xfId="0" applyFont="1" applyBorder="1" applyAlignment="1">
      <alignment horizontal="center" vertical="center"/>
    </xf>
    <xf numFmtId="0" fontId="1" fillId="3" borderId="9" xfId="0" applyFont="1" applyFill="1" applyBorder="1" applyAlignment="1">
      <alignment horizontal="center" vertical="center"/>
    </xf>
    <xf numFmtId="0" fontId="1" fillId="0" borderId="7" xfId="0" applyFont="1" applyBorder="1" applyAlignment="1">
      <alignment horizontal="center" vertical="center"/>
    </xf>
    <xf numFmtId="0" fontId="1" fillId="0" borderId="5" xfId="0" applyFont="1" applyBorder="1" applyAlignment="1">
      <alignment horizontal="center" vertical="center"/>
    </xf>
    <xf numFmtId="0" fontId="1" fillId="0" borderId="10" xfId="0" applyFont="1" applyBorder="1" applyAlignment="1">
      <alignment horizontal="center" vertical="center"/>
    </xf>
    <xf numFmtId="0" fontId="1" fillId="3" borderId="7"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10" xfId="0" applyFont="1" applyFill="1" applyBorder="1" applyAlignment="1">
      <alignment horizontal="center" vertical="center"/>
    </xf>
    <xf numFmtId="0" fontId="1" fillId="0" borderId="8" xfId="0" applyFont="1" applyBorder="1" applyAlignment="1">
      <alignment horizontal="center" vertical="center"/>
    </xf>
    <xf numFmtId="0" fontId="1" fillId="0" borderId="21" xfId="0" applyFont="1" applyBorder="1" applyAlignment="1">
      <alignment horizontal="center" vertical="center"/>
    </xf>
    <xf numFmtId="0" fontId="0" fillId="0" borderId="15" xfId="0" applyFont="1" applyBorder="1" applyAlignment="1">
      <alignment horizontal="center" vertical="center"/>
    </xf>
    <xf numFmtId="0" fontId="0" fillId="0" borderId="14" xfId="0" applyFont="1" applyBorder="1" applyAlignment="1">
      <alignment horizontal="center" vertical="center"/>
    </xf>
    <xf numFmtId="0" fontId="17" fillId="0" borderId="3" xfId="0" applyFont="1" applyBorder="1"/>
    <xf numFmtId="1" fontId="8" fillId="5" borderId="62" xfId="0" applyNumberFormat="1" applyFont="1" applyFill="1" applyBorder="1" applyAlignment="1">
      <alignment horizontal="center"/>
    </xf>
    <xf numFmtId="0" fontId="12" fillId="0" borderId="2" xfId="0" applyFont="1" applyBorder="1" applyAlignment="1">
      <alignment vertical="center" wrapText="1"/>
    </xf>
    <xf numFmtId="0" fontId="6" fillId="0" borderId="7" xfId="0" applyFont="1" applyBorder="1" applyAlignment="1">
      <alignment horizontal="left" vertical="center"/>
    </xf>
    <xf numFmtId="0" fontId="6" fillId="0" borderId="14" xfId="0" applyFont="1" applyBorder="1" applyAlignment="1">
      <alignment horizontal="center" vertical="center"/>
    </xf>
    <xf numFmtId="0" fontId="6" fillId="0" borderId="14" xfId="0" applyFont="1" applyBorder="1" applyAlignment="1">
      <alignment horizontal="center" vertical="center"/>
    </xf>
    <xf numFmtId="0" fontId="6" fillId="0" borderId="10" xfId="0" applyFont="1" applyBorder="1" applyAlignment="1">
      <alignment horizontal="left" vertical="center"/>
    </xf>
    <xf numFmtId="0" fontId="6" fillId="0" borderId="13" xfId="0" applyFont="1" applyBorder="1" applyAlignment="1">
      <alignment horizontal="center" vertical="center"/>
    </xf>
    <xf numFmtId="0" fontId="6" fillId="0" borderId="8" xfId="0" applyFont="1" applyBorder="1" applyAlignment="1">
      <alignment horizontal="left" vertical="center"/>
    </xf>
    <xf numFmtId="0" fontId="6" fillId="0" borderId="21" xfId="0" applyFont="1" applyBorder="1" applyAlignment="1">
      <alignment horizontal="left" vertical="center"/>
    </xf>
    <xf numFmtId="0" fontId="6" fillId="0" borderId="11" xfId="0" applyFont="1" applyBorder="1" applyAlignment="1">
      <alignment horizontal="center" vertical="center"/>
    </xf>
    <xf numFmtId="0" fontId="6" fillId="0" borderId="15" xfId="0" applyFont="1" applyBorder="1" applyAlignment="1">
      <alignment horizontal="center" vertical="center"/>
    </xf>
    <xf numFmtId="0" fontId="0" fillId="0" borderId="12" xfId="0" applyFont="1" applyBorder="1" applyAlignment="1">
      <alignment horizontal="center" vertical="center"/>
    </xf>
    <xf numFmtId="0" fontId="0" fillId="0" borderId="8" xfId="0" applyFont="1" applyBorder="1" applyAlignment="1">
      <alignment horizontal="left" vertical="center"/>
    </xf>
    <xf numFmtId="0" fontId="0" fillId="0" borderId="19" xfId="0" applyFont="1" applyBorder="1" applyAlignment="1">
      <alignment horizontal="left" vertical="center"/>
    </xf>
    <xf numFmtId="0" fontId="0" fillId="0" borderId="5" xfId="0" applyFont="1" applyBorder="1" applyAlignment="1">
      <alignment horizontal="left" vertical="center" wrapText="1"/>
    </xf>
    <xf numFmtId="0" fontId="0" fillId="0" borderId="0" xfId="0" applyFont="1" applyAlignment="1">
      <alignment horizontal="left" vertical="center"/>
    </xf>
    <xf numFmtId="0" fontId="2" fillId="3" borderId="7"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21" xfId="0" applyFont="1" applyFill="1" applyBorder="1" applyAlignment="1">
      <alignment horizontal="center" vertical="center"/>
    </xf>
    <xf numFmtId="0" fontId="2" fillId="3" borderId="10" xfId="0" applyFont="1" applyFill="1" applyBorder="1" applyAlignment="1">
      <alignment horizontal="center" vertical="center"/>
    </xf>
    <xf numFmtId="0" fontId="8" fillId="0" borderId="0" xfId="0" applyFont="1"/>
    <xf numFmtId="0" fontId="12" fillId="0" borderId="87" xfId="0" applyFont="1" applyBorder="1" applyAlignment="1">
      <alignment horizontal="left" vertical="center" wrapText="1"/>
    </xf>
    <xf numFmtId="0" fontId="8" fillId="2" borderId="87" xfId="0" applyFont="1" applyFill="1" applyBorder="1" applyAlignment="1" applyProtection="1">
      <alignment horizontal="center" vertical="center"/>
      <protection locked="0"/>
    </xf>
    <xf numFmtId="0" fontId="10" fillId="0" borderId="33" xfId="0" applyFont="1" applyBorder="1" applyAlignment="1" applyProtection="1">
      <alignment horizontal="center"/>
      <protection locked="0"/>
    </xf>
    <xf numFmtId="0" fontId="14" fillId="0" borderId="0" xfId="1" applyFont="1" applyAlignment="1" applyProtection="1">
      <alignment vertical="center" wrapText="1"/>
    </xf>
    <xf numFmtId="0" fontId="15" fillId="0" borderId="21" xfId="0" applyFont="1" applyBorder="1" applyAlignment="1">
      <alignment horizontal="center" vertical="center" wrapText="1"/>
    </xf>
    <xf numFmtId="0" fontId="15" fillId="0" borderId="11" xfId="0" applyFont="1" applyBorder="1" applyAlignment="1">
      <alignment horizontal="center" vertical="center" wrapText="1"/>
    </xf>
    <xf numFmtId="0" fontId="0" fillId="0" borderId="17" xfId="0" applyBorder="1" applyAlignment="1" applyProtection="1">
      <alignment horizontal="center"/>
      <protection locked="0"/>
    </xf>
    <xf numFmtId="0" fontId="10" fillId="0" borderId="12" xfId="0" applyFont="1" applyBorder="1" applyAlignment="1" applyProtection="1">
      <alignment horizontal="center" wrapText="1"/>
      <protection locked="0"/>
    </xf>
    <xf numFmtId="0" fontId="8" fillId="0" borderId="46" xfId="0" applyFont="1" applyBorder="1" applyAlignment="1">
      <alignment vertical="center"/>
    </xf>
    <xf numFmtId="0" fontId="10" fillId="0" borderId="52" xfId="0" applyFont="1" applyBorder="1" applyAlignment="1" applyProtection="1">
      <alignment horizontal="center" vertical="center"/>
      <protection locked="0"/>
    </xf>
    <xf numFmtId="0" fontId="10" fillId="0" borderId="46" xfId="0" applyFont="1" applyBorder="1" applyAlignment="1" applyProtection="1">
      <alignment horizontal="center" vertical="center"/>
      <protection locked="0"/>
    </xf>
    <xf numFmtId="0" fontId="10" fillId="0" borderId="49" xfId="0" applyFont="1" applyBorder="1" applyAlignment="1" applyProtection="1">
      <alignment horizontal="center" vertical="center"/>
      <protection locked="0"/>
    </xf>
    <xf numFmtId="1" fontId="8" fillId="2" borderId="66" xfId="0" applyNumberFormat="1" applyFont="1" applyFill="1" applyBorder="1" applyAlignment="1" applyProtection="1">
      <alignment horizontal="center" vertical="center"/>
      <protection locked="0"/>
    </xf>
    <xf numFmtId="0" fontId="17" fillId="0" borderId="3" xfId="0" applyFont="1" applyBorder="1" applyProtection="1">
      <protection locked="0"/>
    </xf>
    <xf numFmtId="1" fontId="15" fillId="0" borderId="35" xfId="0" applyNumberFormat="1" applyFont="1" applyBorder="1" applyAlignment="1">
      <alignment horizontal="center" vertical="center" wrapText="1"/>
    </xf>
    <xf numFmtId="1" fontId="16" fillId="0" borderId="38" xfId="0" applyNumberFormat="1" applyFont="1" applyBorder="1" applyAlignment="1">
      <alignment horizontal="center" vertical="center" wrapText="1"/>
    </xf>
    <xf numFmtId="0" fontId="12" fillId="0" borderId="2" xfId="0" applyFont="1" applyBorder="1" applyAlignment="1">
      <alignment vertical="center" wrapText="1"/>
    </xf>
    <xf numFmtId="0" fontId="8" fillId="2" borderId="1" xfId="0" applyFont="1" applyFill="1" applyBorder="1" applyAlignment="1" applyProtection="1">
      <alignment horizontal="center" vertical="center"/>
      <protection locked="0"/>
    </xf>
    <xf numFmtId="0" fontId="11" fillId="0" borderId="35" xfId="0" applyFont="1" applyBorder="1" applyAlignment="1">
      <alignment horizontal="center" vertical="center"/>
    </xf>
    <xf numFmtId="0" fontId="9" fillId="0" borderId="0" xfId="0" applyFont="1" applyAlignment="1">
      <alignment horizontal="left" vertical="center"/>
    </xf>
    <xf numFmtId="0" fontId="15" fillId="0" borderId="11" xfId="0" applyFont="1" applyBorder="1" applyAlignment="1">
      <alignment horizontal="center" wrapText="1"/>
    </xf>
    <xf numFmtId="1" fontId="8" fillId="4" borderId="31" xfId="0" applyNumberFormat="1" applyFont="1" applyFill="1" applyBorder="1" applyAlignment="1">
      <alignment horizontal="center"/>
    </xf>
    <xf numFmtId="0" fontId="17" fillId="0" borderId="40" xfId="0" applyFont="1" applyBorder="1" applyAlignment="1" applyProtection="1">
      <alignment horizontal="center" vertical="center" shrinkToFit="1"/>
      <protection locked="0"/>
    </xf>
    <xf numFmtId="0" fontId="10" fillId="0" borderId="46" xfId="0" applyFont="1" applyBorder="1" applyAlignment="1" applyProtection="1">
      <alignment horizontal="left"/>
      <protection locked="0"/>
    </xf>
    <xf numFmtId="0" fontId="10" fillId="0" borderId="54" xfId="0" applyFont="1" applyBorder="1" applyAlignment="1" applyProtection="1">
      <alignment horizontal="left"/>
      <protection locked="0"/>
    </xf>
    <xf numFmtId="1" fontId="8" fillId="4" borderId="70" xfId="0" applyNumberFormat="1" applyFont="1" applyFill="1" applyBorder="1" applyAlignment="1">
      <alignment horizontal="center" vertical="center"/>
    </xf>
    <xf numFmtId="1" fontId="8" fillId="2" borderId="3" xfId="0" applyNumberFormat="1" applyFont="1" applyFill="1" applyBorder="1" applyAlignment="1" applyProtection="1">
      <alignment horizontal="center" vertical="center"/>
      <protection locked="0"/>
    </xf>
    <xf numFmtId="0" fontId="17" fillId="0" borderId="46" xfId="0" applyFont="1" applyBorder="1" applyAlignment="1" applyProtection="1">
      <alignment horizontal="left" vertical="center"/>
      <protection locked="0"/>
    </xf>
    <xf numFmtId="0" fontId="17" fillId="0" borderId="49" xfId="0" applyFont="1" applyBorder="1" applyAlignment="1" applyProtection="1">
      <alignment horizontal="left" vertical="center"/>
      <protection locked="0"/>
    </xf>
    <xf numFmtId="1" fontId="10" fillId="0" borderId="70" xfId="0" applyNumberFormat="1" applyFont="1" applyBorder="1" applyAlignment="1">
      <alignment horizontal="center"/>
    </xf>
    <xf numFmtId="0" fontId="24" fillId="0" borderId="0" xfId="0" applyFont="1" applyAlignment="1">
      <alignment horizontal="left" vertical="center" wrapText="1"/>
    </xf>
    <xf numFmtId="0" fontId="40" fillId="0" borderId="0" xfId="0" applyFont="1" applyAlignment="1">
      <alignment horizontal="left" vertical="center" wrapText="1"/>
    </xf>
    <xf numFmtId="0" fontId="40" fillId="0" borderId="0" xfId="0" applyFont="1" applyAlignment="1">
      <alignment horizontal="left" wrapText="1"/>
    </xf>
    <xf numFmtId="0" fontId="2" fillId="0" borderId="0" xfId="0" applyFont="1" applyAlignment="1">
      <alignment horizontal="left" vertical="center"/>
    </xf>
    <xf numFmtId="0" fontId="17" fillId="0" borderId="3" xfId="0" applyFont="1" applyBorder="1" applyProtection="1">
      <protection locked="0"/>
    </xf>
    <xf numFmtId="1" fontId="15" fillId="0" borderId="35" xfId="0" applyNumberFormat="1" applyFont="1" applyBorder="1" applyAlignment="1">
      <alignment horizontal="center" vertical="center" wrapText="1"/>
    </xf>
    <xf numFmtId="0" fontId="17" fillId="0" borderId="3" xfId="0" applyFont="1" applyBorder="1" applyAlignment="1" applyProtection="1">
      <alignment horizontal="center"/>
      <protection locked="0"/>
    </xf>
    <xf numFmtId="1" fontId="30" fillId="4" borderId="1" xfId="0" applyNumberFormat="1" applyFont="1" applyFill="1" applyBorder="1" applyAlignment="1">
      <alignment horizontal="center" vertical="center"/>
    </xf>
    <xf numFmtId="1" fontId="8" fillId="2" borderId="1" xfId="0" applyNumberFormat="1" applyFont="1" applyFill="1" applyBorder="1" applyAlignment="1" applyProtection="1">
      <alignment horizontal="center" vertical="center"/>
      <protection locked="0"/>
    </xf>
    <xf numFmtId="0" fontId="28" fillId="0" borderId="1" xfId="0" applyFont="1" applyBorder="1" applyAlignment="1" applyProtection="1">
      <alignment horizontal="center" vertical="center"/>
      <protection locked="0"/>
    </xf>
    <xf numFmtId="1" fontId="8" fillId="2" borderId="1" xfId="0" applyNumberFormat="1" applyFont="1" applyFill="1" applyBorder="1" applyAlignment="1" applyProtection="1">
      <alignment horizontal="center" vertical="center"/>
      <protection locked="0"/>
    </xf>
    <xf numFmtId="0" fontId="17" fillId="0" borderId="46" xfId="0" applyFont="1" applyBorder="1" applyAlignment="1" applyProtection="1">
      <alignment horizontal="center" vertical="center" wrapText="1"/>
      <protection locked="0"/>
    </xf>
    <xf numFmtId="0" fontId="17" fillId="0" borderId="49" xfId="0" applyFont="1" applyBorder="1" applyAlignment="1" applyProtection="1">
      <alignment horizontal="center" vertical="center" wrapText="1"/>
      <protection locked="0"/>
    </xf>
    <xf numFmtId="0" fontId="10" fillId="0" borderId="49" xfId="0" applyFont="1" applyBorder="1" applyAlignment="1" applyProtection="1">
      <alignment vertical="center"/>
      <protection locked="0"/>
    </xf>
    <xf numFmtId="0" fontId="12" fillId="0" borderId="40" xfId="0" applyFont="1" applyBorder="1" applyAlignment="1" applyProtection="1">
      <alignment horizontal="left" vertical="center"/>
      <protection locked="0"/>
    </xf>
    <xf numFmtId="1" fontId="8" fillId="2" borderId="66" xfId="0" applyNumberFormat="1" applyFont="1" applyFill="1" applyBorder="1" applyAlignment="1" applyProtection="1">
      <alignment vertical="center" wrapText="1"/>
      <protection locked="0"/>
    </xf>
    <xf numFmtId="0" fontId="12" fillId="0" borderId="46" xfId="0" applyFont="1" applyBorder="1" applyAlignment="1" applyProtection="1">
      <alignment horizontal="left" vertical="center"/>
      <protection locked="0"/>
    </xf>
    <xf numFmtId="0" fontId="12" fillId="0" borderId="46" xfId="0" applyFont="1" applyBorder="1" applyAlignment="1" applyProtection="1">
      <alignment horizontal="center" vertical="center"/>
      <protection locked="0"/>
    </xf>
    <xf numFmtId="1" fontId="8" fillId="2" borderId="46" xfId="0" applyNumberFormat="1" applyFont="1" applyFill="1" applyBorder="1" applyAlignment="1" applyProtection="1">
      <alignment horizontal="center" vertical="center" wrapText="1"/>
      <protection locked="0"/>
    </xf>
    <xf numFmtId="1" fontId="8" fillId="2" borderId="46" xfId="0" applyNumberFormat="1" applyFont="1" applyFill="1" applyBorder="1" applyAlignment="1" applyProtection="1">
      <alignment vertical="center" wrapText="1"/>
      <protection locked="0"/>
    </xf>
    <xf numFmtId="1" fontId="8" fillId="2" borderId="66" xfId="0" applyNumberFormat="1" applyFont="1" applyFill="1" applyBorder="1" applyAlignment="1" applyProtection="1">
      <alignment horizontal="center" vertical="center" wrapText="1"/>
      <protection locked="0"/>
    </xf>
    <xf numFmtId="1" fontId="8" fillId="2" borderId="46" xfId="0" applyNumberFormat="1" applyFont="1" applyFill="1" applyBorder="1" applyAlignment="1" applyProtection="1">
      <alignment vertical="center"/>
      <protection locked="0"/>
    </xf>
    <xf numFmtId="0" fontId="17" fillId="0" borderId="38" xfId="0" applyFont="1" applyBorder="1" applyAlignment="1" applyProtection="1">
      <alignment horizontal="left"/>
      <protection locked="0"/>
    </xf>
    <xf numFmtId="0" fontId="10" fillId="6" borderId="68" xfId="0" applyFont="1" applyFill="1" applyBorder="1" applyAlignment="1" applyProtection="1">
      <alignment horizontal="center" vertical="center"/>
      <protection locked="0"/>
    </xf>
    <xf numFmtId="0" fontId="10" fillId="6" borderId="54" xfId="0" applyFont="1" applyFill="1" applyBorder="1" applyAlignment="1" applyProtection="1">
      <alignment horizontal="center" vertical="center"/>
      <protection locked="0"/>
    </xf>
    <xf numFmtId="0" fontId="17" fillId="0" borderId="65" xfId="0" applyFont="1" applyBorder="1" applyAlignment="1" applyProtection="1">
      <alignment horizontal="left" vertical="center"/>
      <protection locked="0"/>
    </xf>
    <xf numFmtId="0" fontId="17" fillId="0" borderId="48" xfId="0" applyFont="1" applyBorder="1" applyAlignment="1" applyProtection="1">
      <alignment horizontal="left"/>
      <protection locked="0"/>
    </xf>
    <xf numFmtId="0" fontId="17" fillId="0" borderId="83" xfId="0" applyFont="1" applyBorder="1" applyAlignment="1" applyProtection="1">
      <alignment horizontal="center"/>
      <protection locked="0"/>
    </xf>
    <xf numFmtId="0" fontId="17" fillId="0" borderId="41" xfId="0" applyFont="1" applyBorder="1" applyAlignment="1" applyProtection="1">
      <alignment horizontal="left"/>
      <protection locked="0"/>
    </xf>
    <xf numFmtId="0" fontId="10" fillId="0" borderId="0" xfId="0" applyFont="1" applyBorder="1"/>
    <xf numFmtId="1" fontId="10" fillId="0" borderId="0" xfId="0" applyNumberFormat="1" applyFont="1" applyBorder="1" applyAlignment="1">
      <alignment horizontal="center"/>
    </xf>
    <xf numFmtId="0" fontId="41" fillId="2" borderId="87" xfId="0" applyFont="1" applyFill="1" applyBorder="1" applyAlignment="1" applyProtection="1">
      <alignment horizontal="center" vertical="center"/>
      <protection locked="0"/>
    </xf>
    <xf numFmtId="0" fontId="12" fillId="0" borderId="1" xfId="0" applyFont="1" applyBorder="1" applyAlignment="1">
      <alignment vertical="center" wrapText="1"/>
    </xf>
    <xf numFmtId="0" fontId="17" fillId="0" borderId="1" xfId="0" applyFont="1" applyBorder="1" applyProtection="1">
      <protection locked="0"/>
    </xf>
    <xf numFmtId="0" fontId="12" fillId="0" borderId="1" xfId="0" applyFont="1" applyBorder="1" applyAlignment="1">
      <alignment vertical="center"/>
    </xf>
    <xf numFmtId="1" fontId="24" fillId="5" borderId="1" xfId="0" applyNumberFormat="1" applyFont="1" applyFill="1" applyBorder="1" applyAlignment="1">
      <alignment horizontal="center"/>
    </xf>
    <xf numFmtId="0" fontId="17" fillId="0" borderId="1" xfId="0" applyFont="1" applyBorder="1" applyAlignment="1">
      <alignment vertical="center" wrapText="1"/>
    </xf>
    <xf numFmtId="0" fontId="17" fillId="0" borderId="37" xfId="0" applyFont="1" applyBorder="1" applyAlignment="1" applyProtection="1">
      <alignment horizontal="center" vertical="center" shrinkToFit="1"/>
      <protection locked="0"/>
    </xf>
    <xf numFmtId="0" fontId="17" fillId="0" borderId="52" xfId="5" applyFont="1" applyBorder="1" applyAlignment="1" applyProtection="1">
      <alignment horizontal="center"/>
      <protection locked="0"/>
    </xf>
    <xf numFmtId="0" fontId="17" fillId="0" borderId="54" xfId="0" applyFont="1" applyBorder="1" applyAlignment="1">
      <alignment vertical="center"/>
    </xf>
    <xf numFmtId="0" fontId="17" fillId="0" borderId="40" xfId="5" applyFont="1" applyBorder="1" applyAlignment="1" applyProtection="1">
      <alignment horizontal="center"/>
      <protection locked="0"/>
    </xf>
    <xf numFmtId="0" fontId="17" fillId="0" borderId="60" xfId="0" applyFont="1" applyBorder="1" applyAlignment="1">
      <alignment vertical="center"/>
    </xf>
    <xf numFmtId="0" fontId="17" fillId="0" borderId="1" xfId="0" applyFont="1" applyBorder="1" applyAlignment="1" applyProtection="1">
      <alignment horizontal="center" vertical="center" wrapText="1"/>
      <protection locked="0"/>
    </xf>
    <xf numFmtId="0" fontId="17" fillId="0" borderId="0" xfId="0" applyFont="1" applyAlignment="1" applyProtection="1">
      <alignment horizontal="left" vertical="center"/>
      <protection locked="0"/>
    </xf>
    <xf numFmtId="1" fontId="41" fillId="0" borderId="3" xfId="0" applyNumberFormat="1" applyFont="1" applyBorder="1" applyAlignment="1" applyProtection="1">
      <alignment horizontal="center" vertical="center"/>
      <protection locked="0"/>
    </xf>
    <xf numFmtId="0" fontId="17" fillId="0" borderId="49" xfId="5" applyFont="1" applyBorder="1" applyAlignment="1" applyProtection="1">
      <alignment horizontal="center"/>
      <protection locked="0"/>
    </xf>
    <xf numFmtId="0" fontId="22" fillId="0" borderId="50" xfId="0" applyFont="1" applyBorder="1" applyAlignment="1" applyProtection="1">
      <alignment horizontal="center" vertical="center"/>
      <protection locked="0"/>
    </xf>
    <xf numFmtId="0" fontId="17" fillId="0" borderId="54" xfId="5" applyFont="1" applyBorder="1" applyAlignment="1" applyProtection="1">
      <alignment horizontal="center"/>
      <protection locked="0"/>
    </xf>
    <xf numFmtId="0" fontId="22" fillId="0" borderId="66" xfId="0" applyFont="1" applyBorder="1" applyAlignment="1" applyProtection="1">
      <alignment horizontal="center" vertical="center"/>
      <protection locked="0"/>
    </xf>
    <xf numFmtId="0" fontId="17" fillId="0" borderId="54" xfId="5" applyFont="1" applyBorder="1" applyAlignment="1" applyProtection="1">
      <alignment horizontal="center" vertical="center"/>
      <protection locked="0"/>
    </xf>
    <xf numFmtId="0" fontId="17" fillId="0" borderId="0" xfId="0" applyFont="1" applyAlignment="1" applyProtection="1">
      <alignment horizontal="center" vertical="center"/>
      <protection locked="0"/>
    </xf>
    <xf numFmtId="0" fontId="17" fillId="0" borderId="54" xfId="5" applyFont="1" applyBorder="1" applyAlignment="1" applyProtection="1">
      <alignment horizontal="left" vertical="center"/>
      <protection locked="0"/>
    </xf>
    <xf numFmtId="0" fontId="22" fillId="0" borderId="49" xfId="0" applyFont="1" applyBorder="1" applyAlignment="1" applyProtection="1">
      <alignment horizontal="center" vertical="center"/>
      <protection locked="0"/>
    </xf>
    <xf numFmtId="0" fontId="22" fillId="0" borderId="46" xfId="0" applyFont="1" applyBorder="1" applyAlignment="1" applyProtection="1">
      <alignment horizontal="center" vertical="center"/>
      <protection locked="0"/>
    </xf>
    <xf numFmtId="0" fontId="22" fillId="0" borderId="54" xfId="0" applyFont="1" applyBorder="1" applyAlignment="1" applyProtection="1">
      <alignment horizontal="center" vertical="center"/>
      <protection locked="0"/>
    </xf>
    <xf numFmtId="0" fontId="22" fillId="6" borderId="46" xfId="0" applyFont="1" applyFill="1" applyBorder="1" applyAlignment="1" applyProtection="1">
      <alignment horizontal="center" vertical="center"/>
      <protection locked="0"/>
    </xf>
    <xf numFmtId="0" fontId="22" fillId="6" borderId="54" xfId="0" applyFont="1" applyFill="1" applyBorder="1" applyAlignment="1" applyProtection="1">
      <alignment horizontal="center" vertical="center"/>
      <protection locked="0"/>
    </xf>
    <xf numFmtId="0" fontId="22" fillId="0" borderId="82" xfId="0" applyFont="1" applyBorder="1" applyAlignment="1" applyProtection="1">
      <alignment horizontal="center" vertical="center"/>
      <protection locked="0"/>
    </xf>
    <xf numFmtId="0" fontId="22" fillId="0" borderId="51" xfId="0" applyFont="1" applyBorder="1" applyAlignment="1" applyProtection="1">
      <alignment horizontal="center" vertical="center"/>
      <protection locked="0"/>
    </xf>
    <xf numFmtId="0" fontId="22" fillId="0" borderId="83" xfId="0" applyFont="1" applyBorder="1" applyAlignment="1" applyProtection="1">
      <alignment horizontal="center" vertical="center"/>
      <protection locked="0"/>
    </xf>
    <xf numFmtId="0" fontId="22" fillId="0" borderId="65" xfId="0" applyFont="1" applyBorder="1" applyAlignment="1" applyProtection="1">
      <alignment horizontal="center" vertical="center"/>
      <protection locked="0"/>
    </xf>
    <xf numFmtId="0" fontId="22" fillId="0" borderId="57" xfId="0" applyFont="1" applyBorder="1" applyAlignment="1" applyProtection="1">
      <alignment horizontal="center" vertical="center"/>
      <protection locked="0"/>
    </xf>
    <xf numFmtId="0" fontId="22" fillId="0" borderId="52" xfId="0" applyFont="1" applyBorder="1" applyAlignment="1" applyProtection="1">
      <alignment horizontal="center" vertical="center"/>
      <protection locked="0"/>
    </xf>
    <xf numFmtId="16" fontId="17" fillId="0" borderId="54" xfId="0" applyNumberFormat="1" applyFont="1" applyBorder="1" applyAlignment="1" applyProtection="1">
      <alignment horizontal="center" vertical="center"/>
      <protection locked="0"/>
    </xf>
    <xf numFmtId="0" fontId="1" fillId="0" borderId="1" xfId="0" applyFont="1" applyBorder="1" applyAlignment="1">
      <alignment horizontal="center" vertical="center"/>
    </xf>
    <xf numFmtId="0" fontId="1" fillId="0" borderId="16" xfId="0" applyFont="1" applyBorder="1" applyAlignment="1">
      <alignment horizontal="left" vertical="center"/>
    </xf>
    <xf numFmtId="0" fontId="1" fillId="0" borderId="7" xfId="0" applyFont="1" applyBorder="1" applyAlignment="1">
      <alignment horizontal="left" vertical="center"/>
    </xf>
    <xf numFmtId="0" fontId="1" fillId="0" borderId="17" xfId="0" applyFont="1" applyBorder="1" applyAlignment="1">
      <alignment horizontal="left" vertical="center"/>
    </xf>
    <xf numFmtId="0" fontId="1" fillId="0" borderId="5" xfId="0" applyFont="1" applyBorder="1" applyAlignment="1">
      <alignment horizontal="left" vertical="center"/>
    </xf>
    <xf numFmtId="0" fontId="1" fillId="0" borderId="18" xfId="0" applyFont="1" applyBorder="1" applyAlignment="1">
      <alignment horizontal="left" vertical="center"/>
    </xf>
    <xf numFmtId="0" fontId="1" fillId="0" borderId="10" xfId="0" applyFont="1" applyBorder="1" applyAlignment="1">
      <alignment horizontal="lef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3" borderId="6" xfId="0" applyFont="1" applyFill="1" applyBorder="1" applyAlignment="1">
      <alignment horizontal="center" vertical="center"/>
    </xf>
    <xf numFmtId="0" fontId="1" fillId="3" borderId="9" xfId="0" applyFont="1" applyFill="1" applyBorder="1" applyAlignment="1">
      <alignment horizontal="center" vertical="center"/>
    </xf>
    <xf numFmtId="0" fontId="1" fillId="0" borderId="1" xfId="0" applyFont="1" applyBorder="1" applyAlignment="1">
      <alignment horizontal="center" vertical="center" wrapText="1"/>
    </xf>
    <xf numFmtId="0" fontId="0" fillId="0" borderId="15" xfId="0" applyBorder="1" applyAlignment="1">
      <alignment horizontal="center" vertical="center"/>
    </xf>
    <xf numFmtId="0" fontId="0" fillId="0" borderId="27" xfId="0" applyBorder="1" applyAlignment="1">
      <alignment horizontal="center" vertical="center"/>
    </xf>
    <xf numFmtId="0" fontId="0" fillId="0" borderId="14" xfId="0" applyBorder="1" applyAlignment="1">
      <alignment horizontal="center" vertical="center"/>
    </xf>
    <xf numFmtId="0" fontId="4" fillId="3" borderId="1" xfId="0" applyFont="1" applyFill="1" applyBorder="1" applyAlignment="1">
      <alignment horizontal="left" vertical="center"/>
    </xf>
    <xf numFmtId="0" fontId="1" fillId="0" borderId="1" xfId="0" applyFont="1" applyBorder="1" applyAlignment="1">
      <alignment horizontal="left" vertical="center"/>
    </xf>
    <xf numFmtId="1" fontId="5" fillId="4" borderId="2" xfId="0" applyNumberFormat="1" applyFont="1" applyFill="1" applyBorder="1" applyAlignment="1">
      <alignment horizontal="center" vertical="center" wrapText="1"/>
    </xf>
    <xf numFmtId="1" fontId="5" fillId="4" borderId="3" xfId="0" applyNumberFormat="1" applyFont="1" applyFill="1" applyBorder="1" applyAlignment="1">
      <alignment horizontal="center" vertical="center" wrapText="1"/>
    </xf>
    <xf numFmtId="1" fontId="5" fillId="4" borderId="4" xfId="0" applyNumberFormat="1" applyFont="1" applyFill="1" applyBorder="1" applyAlignment="1">
      <alignment horizontal="center" vertical="center" wrapText="1"/>
    </xf>
    <xf numFmtId="0" fontId="1" fillId="3" borderId="1" xfId="0" applyFont="1" applyFill="1" applyBorder="1" applyAlignment="1" applyProtection="1">
      <alignment horizontal="center" vertical="center"/>
      <protection locked="0"/>
    </xf>
    <xf numFmtId="0" fontId="1" fillId="0" borderId="1" xfId="0" applyFont="1" applyBorder="1" applyAlignment="1">
      <alignment horizontal="left" vertical="center" wrapText="1"/>
    </xf>
    <xf numFmtId="0" fontId="1" fillId="2" borderId="1" xfId="0" applyFont="1" applyFill="1" applyBorder="1" applyAlignment="1" applyProtection="1">
      <alignment horizontal="center" vertical="center"/>
      <protection locked="0"/>
    </xf>
    <xf numFmtId="0" fontId="2" fillId="2" borderId="1" xfId="0" applyFont="1" applyFill="1" applyBorder="1" applyAlignment="1" applyProtection="1">
      <alignment horizontal="center" vertical="center"/>
      <protection locked="0"/>
    </xf>
    <xf numFmtId="0" fontId="1" fillId="3" borderId="1" xfId="0" applyFont="1" applyFill="1" applyBorder="1" applyAlignment="1">
      <alignment horizontal="center" vertical="center"/>
    </xf>
    <xf numFmtId="0" fontId="1" fillId="0" borderId="7" xfId="0" applyFont="1" applyBorder="1" applyAlignment="1">
      <alignment horizontal="center" vertical="center"/>
    </xf>
    <xf numFmtId="0" fontId="1" fillId="0" borderId="5" xfId="0" applyFont="1" applyBorder="1" applyAlignment="1">
      <alignment horizontal="center" vertical="center"/>
    </xf>
    <xf numFmtId="0" fontId="1" fillId="0" borderId="10" xfId="0" applyFont="1" applyBorder="1" applyAlignment="1">
      <alignment horizontal="center" vertical="center"/>
    </xf>
    <xf numFmtId="0" fontId="1" fillId="3" borderId="7"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10" xfId="0" applyFont="1" applyFill="1" applyBorder="1" applyAlignment="1">
      <alignment horizontal="center" vertical="center"/>
    </xf>
    <xf numFmtId="0" fontId="1" fillId="0" borderId="16" xfId="0" applyFont="1" applyBorder="1" applyAlignment="1">
      <alignment vertical="center"/>
    </xf>
    <xf numFmtId="0" fontId="1" fillId="0" borderId="7" xfId="0" applyFont="1" applyBorder="1" applyAlignment="1">
      <alignment vertical="center"/>
    </xf>
    <xf numFmtId="0" fontId="1" fillId="0" borderId="17" xfId="0" applyFont="1" applyBorder="1" applyAlignment="1">
      <alignment vertical="center"/>
    </xf>
    <xf numFmtId="0" fontId="1" fillId="0" borderId="5" xfId="0" applyFont="1" applyBorder="1" applyAlignment="1">
      <alignment vertical="center"/>
    </xf>
    <xf numFmtId="0" fontId="1" fillId="0" borderId="18" xfId="0" applyFont="1" applyBorder="1" applyAlignment="1">
      <alignment vertical="center"/>
    </xf>
    <xf numFmtId="0" fontId="1" fillId="0" borderId="10" xfId="0" applyFont="1" applyBorder="1" applyAlignment="1">
      <alignmen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16" xfId="0" applyFont="1" applyBorder="1" applyAlignment="1">
      <alignment horizontal="left" vertical="center" wrapText="1"/>
    </xf>
    <xf numFmtId="0" fontId="1" fillId="0" borderId="7" xfId="0" applyFont="1" applyBorder="1" applyAlignment="1">
      <alignment horizontal="left" vertical="center" wrapText="1"/>
    </xf>
    <xf numFmtId="0" fontId="1" fillId="0" borderId="17" xfId="0" applyFont="1" applyBorder="1" applyAlignment="1">
      <alignment horizontal="lef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10" xfId="0" applyFont="1" applyBorder="1" applyAlignment="1">
      <alignment horizontal="left" vertical="center" wrapText="1"/>
    </xf>
    <xf numFmtId="0" fontId="1" fillId="3" borderId="8" xfId="0" applyFont="1" applyFill="1" applyBorder="1" applyAlignment="1">
      <alignment horizontal="center" vertical="center"/>
    </xf>
    <xf numFmtId="0" fontId="1" fillId="0" borderId="8" xfId="0" applyFont="1" applyBorder="1" applyAlignment="1">
      <alignment horizontal="center" vertical="center"/>
    </xf>
    <xf numFmtId="0" fontId="1" fillId="0" borderId="20" xfId="0" applyFont="1" applyBorder="1" applyAlignment="1">
      <alignment horizontal="left" vertical="center"/>
    </xf>
    <xf numFmtId="0" fontId="1" fillId="0" borderId="21" xfId="0" applyFont="1" applyBorder="1" applyAlignment="1">
      <alignment horizontal="left" vertical="center"/>
    </xf>
    <xf numFmtId="0" fontId="1" fillId="0" borderId="22" xfId="0" applyFont="1" applyBorder="1" applyAlignment="1">
      <alignment horizontal="left" vertical="center"/>
    </xf>
    <xf numFmtId="0" fontId="1" fillId="0" borderId="25" xfId="0" applyFont="1" applyBorder="1" applyAlignment="1">
      <alignment horizontal="left" vertical="center"/>
    </xf>
    <xf numFmtId="0" fontId="1" fillId="0" borderId="8" xfId="0" applyFont="1" applyBorder="1" applyAlignment="1">
      <alignment horizontal="left" vertical="center"/>
    </xf>
    <xf numFmtId="0" fontId="1" fillId="0" borderId="21" xfId="0" applyFont="1" applyBorder="1" applyAlignment="1">
      <alignment horizontal="center" vertical="center"/>
    </xf>
    <xf numFmtId="0" fontId="1" fillId="3" borderId="21" xfId="0" applyFont="1" applyFill="1" applyBorder="1" applyAlignment="1">
      <alignment horizontal="center" vertical="center"/>
    </xf>
    <xf numFmtId="0" fontId="1" fillId="0" borderId="20" xfId="0" applyFont="1" applyBorder="1" applyAlignment="1">
      <alignment horizontal="left" vertical="center" wrapText="1"/>
    </xf>
    <xf numFmtId="0" fontId="1" fillId="0" borderId="21" xfId="0" applyFont="1" applyBorder="1" applyAlignment="1">
      <alignment horizontal="left" vertical="center" wrapText="1"/>
    </xf>
    <xf numFmtId="0" fontId="1" fillId="0" borderId="22" xfId="0" applyFont="1" applyBorder="1" applyAlignment="1">
      <alignment horizontal="left" vertical="center" wrapText="1"/>
    </xf>
    <xf numFmtId="0" fontId="1" fillId="0" borderId="25" xfId="0" applyFont="1" applyBorder="1" applyAlignment="1">
      <alignment horizontal="left" vertical="center" wrapText="1"/>
    </xf>
    <xf numFmtId="0" fontId="1" fillId="0" borderId="8" xfId="0" applyFont="1" applyBorder="1" applyAlignment="1">
      <alignment horizontal="left" vertical="center" wrapText="1"/>
    </xf>
    <xf numFmtId="0" fontId="1" fillId="0" borderId="26" xfId="0" applyFont="1" applyBorder="1" applyAlignment="1">
      <alignment horizontal="left" vertical="center" wrapText="1"/>
    </xf>
    <xf numFmtId="0" fontId="1" fillId="0" borderId="23" xfId="0" applyFont="1" applyBorder="1" applyAlignment="1">
      <alignment horizontal="left" vertical="center" wrapText="1"/>
    </xf>
    <xf numFmtId="0" fontId="1" fillId="0" borderId="24" xfId="0" applyFont="1" applyBorder="1" applyAlignment="1">
      <alignment horizontal="left" vertical="center"/>
    </xf>
    <xf numFmtId="0" fontId="1" fillId="0" borderId="19" xfId="0" applyFont="1" applyBorder="1" applyAlignment="1">
      <alignment horizontal="left" vertical="center" wrapText="1"/>
    </xf>
    <xf numFmtId="0" fontId="1" fillId="0" borderId="19" xfId="0" applyFont="1" applyBorder="1" applyAlignment="1">
      <alignment horizontal="left" vertical="center"/>
    </xf>
    <xf numFmtId="0" fontId="1" fillId="0" borderId="24" xfId="0" applyFont="1" applyBorder="1" applyAlignment="1">
      <alignment horizontal="left" vertical="center" wrapText="1"/>
    </xf>
    <xf numFmtId="0" fontId="0" fillId="0" borderId="15" xfId="0" applyFont="1" applyBorder="1" applyAlignment="1">
      <alignment horizontal="center" vertical="center"/>
    </xf>
    <xf numFmtId="0" fontId="0" fillId="0" borderId="27" xfId="0" applyFont="1" applyBorder="1" applyAlignment="1">
      <alignment horizontal="center" vertical="center"/>
    </xf>
    <xf numFmtId="0" fontId="0" fillId="0" borderId="14" xfId="0" applyFont="1" applyBorder="1" applyAlignment="1">
      <alignment horizontal="center" vertical="center"/>
    </xf>
    <xf numFmtId="0" fontId="1" fillId="0" borderId="28" xfId="0" applyFont="1" applyBorder="1" applyAlignment="1">
      <alignment horizontal="center" vertical="center"/>
    </xf>
    <xf numFmtId="0" fontId="1" fillId="3" borderId="28" xfId="0" applyFont="1" applyFill="1" applyBorder="1" applyAlignment="1">
      <alignment horizontal="center" vertical="center"/>
    </xf>
    <xf numFmtId="0" fontId="6" fillId="0" borderId="15" xfId="0" applyFont="1" applyBorder="1" applyAlignment="1">
      <alignment horizontal="center" vertical="center"/>
    </xf>
    <xf numFmtId="0" fontId="6" fillId="0" borderId="27" xfId="0" applyFont="1" applyBorder="1" applyAlignment="1">
      <alignment horizontal="center" vertical="center"/>
    </xf>
    <xf numFmtId="0" fontId="6" fillId="0" borderId="14" xfId="0" applyFont="1" applyBorder="1" applyAlignment="1">
      <alignment horizontal="center" vertical="center"/>
    </xf>
    <xf numFmtId="0" fontId="9" fillId="0" borderId="1" xfId="0" applyFont="1" applyBorder="1" applyAlignment="1">
      <alignment horizontal="left" vertical="center" wrapText="1"/>
    </xf>
    <xf numFmtId="0" fontId="10" fillId="0" borderId="1" xfId="0" applyFont="1" applyBorder="1" applyAlignment="1">
      <alignment horizontal="left"/>
    </xf>
    <xf numFmtId="1" fontId="15" fillId="0" borderId="80" xfId="0" applyNumberFormat="1" applyFont="1" applyBorder="1" applyAlignment="1">
      <alignment horizontal="center" vertical="center" wrapText="1"/>
    </xf>
    <xf numFmtId="1" fontId="15" fillId="0" borderId="34" xfId="0" applyNumberFormat="1" applyFont="1" applyBorder="1" applyAlignment="1">
      <alignment horizontal="center" vertical="center" wrapText="1"/>
    </xf>
    <xf numFmtId="1" fontId="0" fillId="0" borderId="81" xfId="0" applyNumberFormat="1" applyBorder="1" applyAlignment="1">
      <alignment horizontal="center" vertical="center"/>
    </xf>
    <xf numFmtId="0" fontId="9" fillId="0" borderId="1" xfId="0" applyFont="1" applyBorder="1" applyAlignment="1">
      <alignment horizontal="left" vertical="center"/>
    </xf>
    <xf numFmtId="0" fontId="8" fillId="2" borderId="2" xfId="0" applyFont="1" applyFill="1" applyBorder="1" applyAlignment="1" applyProtection="1">
      <alignment horizontal="center" vertical="center"/>
      <protection locked="0"/>
    </xf>
    <xf numFmtId="0" fontId="8" fillId="2" borderId="3" xfId="0" applyFont="1" applyFill="1" applyBorder="1" applyAlignment="1" applyProtection="1">
      <alignment horizontal="center" vertical="center"/>
      <protection locked="0"/>
    </xf>
    <xf numFmtId="0" fontId="8" fillId="2" borderId="4" xfId="0" applyFont="1" applyFill="1" applyBorder="1" applyAlignment="1" applyProtection="1">
      <alignment horizontal="center" vertical="center"/>
      <protection locked="0"/>
    </xf>
    <xf numFmtId="0" fontId="9" fillId="0" borderId="2" xfId="0" applyFont="1" applyBorder="1" applyAlignment="1">
      <alignment horizontal="left" vertical="center"/>
    </xf>
    <xf numFmtId="0" fontId="10" fillId="0" borderId="4" xfId="0" applyFont="1" applyBorder="1"/>
    <xf numFmtId="0" fontId="8" fillId="2" borderId="41" xfId="0" applyFont="1" applyFill="1" applyBorder="1" applyAlignment="1" applyProtection="1">
      <alignment horizontal="center" vertical="center"/>
      <protection locked="0"/>
    </xf>
    <xf numFmtId="0" fontId="8" fillId="2" borderId="33" xfId="0" applyFont="1" applyFill="1" applyBorder="1" applyAlignment="1" applyProtection="1">
      <alignment horizontal="center" vertical="center"/>
      <protection locked="0"/>
    </xf>
    <xf numFmtId="0" fontId="8" fillId="2" borderId="42" xfId="0" applyFont="1" applyFill="1" applyBorder="1" applyAlignment="1" applyProtection="1">
      <alignment horizontal="center" vertical="center"/>
      <protection locked="0"/>
    </xf>
    <xf numFmtId="0" fontId="23" fillId="0" borderId="2" xfId="0" applyFont="1" applyBorder="1" applyAlignment="1">
      <alignment horizontal="center"/>
    </xf>
    <xf numFmtId="0" fontId="23" fillId="0" borderId="3" xfId="0" applyFont="1" applyBorder="1" applyAlignment="1">
      <alignment horizontal="center"/>
    </xf>
    <xf numFmtId="0" fontId="23" fillId="0" borderId="4" xfId="0" applyFont="1" applyBorder="1" applyAlignment="1">
      <alignment horizontal="center"/>
    </xf>
    <xf numFmtId="0" fontId="10" fillId="0" borderId="2" xfId="0" applyFont="1" applyBorder="1" applyAlignment="1">
      <alignment horizontal="left"/>
    </xf>
    <xf numFmtId="0" fontId="8" fillId="2" borderId="31" xfId="0" applyFont="1" applyFill="1" applyBorder="1" applyAlignment="1" applyProtection="1">
      <alignment horizontal="center" vertical="center"/>
      <protection locked="0"/>
    </xf>
    <xf numFmtId="0" fontId="8" fillId="2" borderId="34" xfId="0" applyFont="1" applyFill="1" applyBorder="1" applyAlignment="1" applyProtection="1">
      <alignment horizontal="center" vertical="center"/>
      <protection locked="0"/>
    </xf>
    <xf numFmtId="0" fontId="8" fillId="2" borderId="32" xfId="0" applyFont="1" applyFill="1" applyBorder="1" applyAlignment="1" applyProtection="1">
      <alignment horizontal="center" vertical="center"/>
      <protection locked="0"/>
    </xf>
    <xf numFmtId="0" fontId="0" fillId="0" borderId="2" xfId="0" applyBorder="1" applyAlignment="1">
      <alignment horizontal="left"/>
    </xf>
    <xf numFmtId="1" fontId="8" fillId="2" borderId="31" xfId="0" applyNumberFormat="1" applyFont="1" applyFill="1" applyBorder="1" applyAlignment="1" applyProtection="1">
      <alignment horizontal="center" vertical="center"/>
      <protection locked="0"/>
    </xf>
    <xf numFmtId="1" fontId="8" fillId="2" borderId="34" xfId="0" applyNumberFormat="1" applyFont="1" applyFill="1" applyBorder="1" applyAlignment="1" applyProtection="1">
      <alignment horizontal="center" vertical="center"/>
      <protection locked="0"/>
    </xf>
    <xf numFmtId="1" fontId="8" fillId="2" borderId="32" xfId="0" applyNumberFormat="1" applyFont="1" applyFill="1" applyBorder="1" applyAlignment="1" applyProtection="1">
      <alignment horizontal="center" vertical="center"/>
      <protection locked="0"/>
    </xf>
    <xf numFmtId="0" fontId="10" fillId="0" borderId="0" xfId="0" applyFont="1" applyFill="1" applyBorder="1" applyAlignment="1">
      <alignment horizontal="left" vertical="center" wrapText="1"/>
    </xf>
    <xf numFmtId="1" fontId="8" fillId="4" borderId="31" xfId="0" applyNumberFormat="1" applyFont="1" applyFill="1" applyBorder="1" applyAlignment="1">
      <alignment horizontal="center" vertical="center"/>
    </xf>
    <xf numFmtId="1" fontId="8" fillId="4" borderId="34" xfId="0" applyNumberFormat="1" applyFont="1" applyFill="1" applyBorder="1" applyAlignment="1">
      <alignment horizontal="center" vertical="center"/>
    </xf>
    <xf numFmtId="1" fontId="8" fillId="4" borderId="32" xfId="0" applyNumberFormat="1" applyFont="1" applyFill="1" applyBorder="1" applyAlignment="1">
      <alignment horizontal="center" vertical="center"/>
    </xf>
    <xf numFmtId="1" fontId="24" fillId="2" borderId="31" xfId="0" applyNumberFormat="1" applyFont="1" applyFill="1" applyBorder="1" applyAlignment="1" applyProtection="1">
      <alignment horizontal="center" vertical="center"/>
      <protection locked="0"/>
    </xf>
    <xf numFmtId="1" fontId="24" fillId="2" borderId="34" xfId="0" applyNumberFormat="1" applyFont="1" applyFill="1" applyBorder="1" applyAlignment="1" applyProtection="1">
      <alignment horizontal="center" vertical="center"/>
      <protection locked="0"/>
    </xf>
    <xf numFmtId="1" fontId="24" fillId="2" borderId="32" xfId="0" applyNumberFormat="1" applyFont="1" applyFill="1" applyBorder="1" applyAlignment="1" applyProtection="1">
      <alignment horizontal="center" vertical="center"/>
      <protection locked="0"/>
    </xf>
    <xf numFmtId="0" fontId="16" fillId="0" borderId="36" xfId="0" applyFont="1" applyBorder="1" applyAlignment="1">
      <alignment vertical="center" wrapText="1"/>
    </xf>
    <xf numFmtId="0" fontId="0" fillId="0" borderId="37" xfId="0" applyBorder="1" applyAlignment="1">
      <alignment vertical="center"/>
    </xf>
    <xf numFmtId="0" fontId="0" fillId="0" borderId="41" xfId="0" applyBorder="1" applyAlignment="1">
      <alignment vertical="center"/>
    </xf>
    <xf numFmtId="0" fontId="0" fillId="0" borderId="42" xfId="0" applyBorder="1" applyAlignment="1">
      <alignment vertical="center"/>
    </xf>
    <xf numFmtId="1" fontId="16" fillId="0" borderId="39" xfId="0" applyNumberFormat="1" applyFont="1" applyBorder="1" applyAlignment="1">
      <alignment horizontal="center" vertical="center" wrapText="1"/>
    </xf>
    <xf numFmtId="1" fontId="16" fillId="0" borderId="50" xfId="0" applyNumberFormat="1" applyFont="1" applyBorder="1" applyAlignment="1">
      <alignment horizontal="center" vertical="center" wrapText="1"/>
    </xf>
    <xf numFmtId="0" fontId="16" fillId="0" borderId="40" xfId="0" applyFont="1" applyBorder="1" applyAlignment="1">
      <alignment horizontal="center" vertical="center" wrapText="1"/>
    </xf>
    <xf numFmtId="0" fontId="16" fillId="0" borderId="45" xfId="0" applyFont="1" applyBorder="1" applyAlignment="1">
      <alignment horizontal="center" vertical="center" wrapText="1"/>
    </xf>
    <xf numFmtId="0" fontId="16" fillId="0" borderId="40" xfId="0" applyFont="1" applyBorder="1" applyAlignment="1">
      <alignment horizontal="center" vertical="center"/>
    </xf>
    <xf numFmtId="0" fontId="16" fillId="0" borderId="45" xfId="0" applyFont="1" applyBorder="1" applyAlignment="1">
      <alignment horizontal="center" vertical="center"/>
    </xf>
    <xf numFmtId="0" fontId="9" fillId="0" borderId="40" xfId="0" applyFont="1" applyBorder="1" applyAlignment="1">
      <alignment vertical="center"/>
    </xf>
    <xf numFmtId="0" fontId="8" fillId="0" borderId="46" xfId="0" applyFont="1" applyBorder="1" applyAlignment="1">
      <alignment vertical="center"/>
    </xf>
    <xf numFmtId="1" fontId="8" fillId="4" borderId="40" xfId="0" applyNumberFormat="1" applyFont="1" applyFill="1" applyBorder="1" applyAlignment="1">
      <alignment horizontal="center" vertical="center"/>
    </xf>
    <xf numFmtId="1" fontId="8" fillId="4" borderId="46" xfId="0" applyNumberFormat="1" applyFont="1" applyFill="1" applyBorder="1" applyAlignment="1">
      <alignment horizontal="center" vertical="center"/>
    </xf>
    <xf numFmtId="1" fontId="8" fillId="4" borderId="35" xfId="0" applyNumberFormat="1" applyFont="1" applyFill="1" applyBorder="1" applyAlignment="1">
      <alignment horizontal="center" vertical="center"/>
    </xf>
    <xf numFmtId="1" fontId="8" fillId="4" borderId="45" xfId="0" applyNumberFormat="1" applyFont="1" applyFill="1" applyBorder="1" applyAlignment="1">
      <alignment horizontal="center" vertical="center"/>
    </xf>
    <xf numFmtId="0" fontId="17" fillId="0" borderId="3" xfId="0" applyFont="1" applyBorder="1" applyProtection="1">
      <protection locked="0"/>
    </xf>
    <xf numFmtId="0" fontId="17" fillId="0" borderId="4" xfId="0" applyFont="1" applyBorder="1" applyProtection="1">
      <protection locked="0"/>
    </xf>
    <xf numFmtId="0" fontId="12" fillId="0" borderId="52" xfId="0" applyFont="1" applyBorder="1" applyAlignment="1">
      <alignment horizontal="left" vertical="center"/>
    </xf>
    <xf numFmtId="0" fontId="12" fillId="0" borderId="46" xfId="0" applyFont="1" applyBorder="1" applyAlignment="1">
      <alignment horizontal="left" vertical="center"/>
    </xf>
    <xf numFmtId="0" fontId="12" fillId="0" borderId="45" xfId="0" applyFont="1" applyBorder="1" applyAlignment="1">
      <alignment horizontal="left" vertical="center"/>
    </xf>
    <xf numFmtId="1" fontId="8" fillId="2" borderId="1" xfId="0" applyNumberFormat="1" applyFont="1" applyFill="1" applyBorder="1" applyAlignment="1" applyProtection="1">
      <alignment horizontal="center" vertical="center"/>
      <protection locked="0"/>
    </xf>
    <xf numFmtId="0" fontId="17" fillId="0" borderId="52" xfId="0" applyFont="1" applyBorder="1" applyAlignment="1" applyProtection="1">
      <alignment horizontal="center" vertical="center" wrapText="1"/>
      <protection locked="0"/>
    </xf>
    <xf numFmtId="0" fontId="17" fillId="0" borderId="46" xfId="0" applyFont="1" applyBorder="1" applyAlignment="1" applyProtection="1">
      <alignment horizontal="center" vertical="center" wrapText="1"/>
      <protection locked="0"/>
    </xf>
    <xf numFmtId="0" fontId="17" fillId="0" borderId="49" xfId="0" applyFont="1" applyBorder="1" applyAlignment="1" applyProtection="1">
      <alignment horizontal="center" vertical="center" wrapText="1"/>
      <protection locked="0"/>
    </xf>
    <xf numFmtId="1" fontId="8" fillId="2" borderId="40" xfId="0" applyNumberFormat="1" applyFont="1" applyFill="1" applyBorder="1" applyAlignment="1" applyProtection="1">
      <alignment horizontal="center" vertical="center"/>
      <protection locked="0"/>
    </xf>
    <xf numFmtId="1" fontId="8" fillId="2" borderId="46" xfId="0" applyNumberFormat="1" applyFont="1" applyFill="1" applyBorder="1" applyAlignment="1" applyProtection="1">
      <alignment horizontal="center" vertical="center"/>
      <protection locked="0"/>
    </xf>
    <xf numFmtId="0" fontId="12" fillId="0" borderId="40" xfId="0" applyFont="1" applyBorder="1" applyAlignment="1">
      <alignment horizontal="center" vertical="center"/>
    </xf>
    <xf numFmtId="0" fontId="12" fillId="0" borderId="46" xfId="0" applyFont="1" applyBorder="1" applyAlignment="1">
      <alignment horizontal="center" vertical="center"/>
    </xf>
    <xf numFmtId="0" fontId="12" fillId="0" borderId="45" xfId="0" applyFont="1" applyBorder="1" applyAlignment="1">
      <alignment horizontal="center" vertical="center"/>
    </xf>
    <xf numFmtId="0" fontId="16" fillId="0" borderId="46" xfId="0" applyFont="1" applyBorder="1" applyAlignment="1">
      <alignment horizontal="center" vertical="center" wrapText="1"/>
    </xf>
    <xf numFmtId="0" fontId="10" fillId="0" borderId="52" xfId="0" applyFont="1" applyBorder="1" applyAlignment="1" applyProtection="1">
      <alignment horizontal="center" vertical="center"/>
      <protection locked="0"/>
    </xf>
    <xf numFmtId="0" fontId="10" fillId="0" borderId="46" xfId="0" applyFont="1" applyBorder="1" applyAlignment="1" applyProtection="1">
      <alignment horizontal="center" vertical="center"/>
      <protection locked="0"/>
    </xf>
    <xf numFmtId="0" fontId="10" fillId="0" borderId="49" xfId="0" applyFont="1" applyBorder="1" applyAlignment="1" applyProtection="1">
      <alignment horizontal="center" vertical="center"/>
      <protection locked="0"/>
    </xf>
    <xf numFmtId="0" fontId="9" fillId="0" borderId="40" xfId="0" applyFont="1" applyBorder="1" applyAlignment="1">
      <alignment vertical="center" wrapText="1"/>
    </xf>
    <xf numFmtId="0" fontId="9" fillId="0" borderId="46" xfId="0" applyFont="1" applyBorder="1" applyAlignment="1">
      <alignment vertical="center" wrapText="1"/>
    </xf>
    <xf numFmtId="0" fontId="9" fillId="0" borderId="45" xfId="0" applyFont="1" applyBorder="1" applyAlignment="1">
      <alignment vertical="center" wrapText="1"/>
    </xf>
    <xf numFmtId="0" fontId="12" fillId="0" borderId="36" xfId="0" applyFont="1" applyBorder="1" applyAlignment="1">
      <alignment vertical="center" wrapText="1"/>
    </xf>
    <xf numFmtId="0" fontId="12" fillId="0" borderId="35" xfId="0" applyFont="1" applyBorder="1" applyAlignment="1">
      <alignment vertical="center" wrapText="1"/>
    </xf>
    <xf numFmtId="0" fontId="8" fillId="0" borderId="35" xfId="0" applyFont="1" applyBorder="1" applyAlignment="1">
      <alignment vertical="center" wrapText="1"/>
    </xf>
    <xf numFmtId="0" fontId="8" fillId="0" borderId="41" xfId="0" applyFont="1" applyBorder="1" applyAlignment="1">
      <alignment vertical="center" wrapText="1"/>
    </xf>
    <xf numFmtId="1" fontId="8" fillId="4" borderId="66" xfId="0" applyNumberFormat="1" applyFont="1" applyFill="1" applyBorder="1" applyAlignment="1">
      <alignment horizontal="center" vertical="center" wrapText="1"/>
    </xf>
    <xf numFmtId="1" fontId="8" fillId="4" borderId="42" xfId="0" applyNumberFormat="1" applyFont="1" applyFill="1" applyBorder="1" applyAlignment="1">
      <alignment horizontal="center" vertical="center" wrapText="1"/>
    </xf>
    <xf numFmtId="0" fontId="16" fillId="0" borderId="35" xfId="0" applyFont="1" applyBorder="1" applyAlignment="1">
      <alignment vertical="center" wrapText="1"/>
    </xf>
    <xf numFmtId="0" fontId="8" fillId="0" borderId="66" xfId="0" applyFont="1" applyBorder="1" applyAlignment="1">
      <alignment vertical="center"/>
    </xf>
    <xf numFmtId="0" fontId="8" fillId="0" borderId="41" xfId="0" applyFont="1" applyBorder="1" applyAlignment="1">
      <alignment vertical="center"/>
    </xf>
    <xf numFmtId="0" fontId="8" fillId="0" borderId="42" xfId="0" applyFont="1" applyBorder="1" applyAlignment="1">
      <alignment vertical="center"/>
    </xf>
    <xf numFmtId="1" fontId="16" fillId="0" borderId="82" xfId="0" applyNumberFormat="1" applyFont="1" applyBorder="1" applyAlignment="1">
      <alignment horizontal="center" vertical="center" wrapText="1"/>
    </xf>
    <xf numFmtId="1" fontId="16" fillId="0" borderId="71" xfId="0" applyNumberFormat="1" applyFont="1" applyBorder="1" applyAlignment="1">
      <alignment horizontal="center" vertical="center" wrapText="1"/>
    </xf>
    <xf numFmtId="0" fontId="9" fillId="0" borderId="46" xfId="0" applyFont="1" applyBorder="1" applyAlignment="1">
      <alignment vertical="center"/>
    </xf>
    <xf numFmtId="0" fontId="9" fillId="0" borderId="45" xfId="0" applyFont="1" applyBorder="1" applyAlignment="1">
      <alignment vertical="center"/>
    </xf>
    <xf numFmtId="0" fontId="12" fillId="0" borderId="40" xfId="0" applyFont="1" applyBorder="1" applyAlignment="1">
      <alignment vertical="center" wrapText="1"/>
    </xf>
    <xf numFmtId="0" fontId="12" fillId="0" borderId="46" xfId="0" applyFont="1" applyBorder="1" applyAlignment="1">
      <alignment vertical="center" wrapText="1"/>
    </xf>
    <xf numFmtId="0" fontId="12" fillId="0" borderId="45" xfId="0" applyFont="1" applyBorder="1" applyAlignment="1">
      <alignment vertical="center" wrapText="1"/>
    </xf>
    <xf numFmtId="1" fontId="24" fillId="4" borderId="37" xfId="0" applyNumberFormat="1" applyFont="1" applyFill="1" applyBorder="1" applyAlignment="1">
      <alignment horizontal="center" vertical="center"/>
    </xf>
    <xf numFmtId="1" fontId="24" fillId="4" borderId="66" xfId="0" applyNumberFormat="1" applyFont="1" applyFill="1" applyBorder="1" applyAlignment="1">
      <alignment horizontal="center" vertical="center"/>
    </xf>
    <xf numFmtId="1" fontId="24" fillId="4" borderId="42" xfId="0" applyNumberFormat="1" applyFont="1" applyFill="1" applyBorder="1" applyAlignment="1">
      <alignment horizontal="center" vertical="center"/>
    </xf>
    <xf numFmtId="0" fontId="16" fillId="0" borderId="46" xfId="0" applyFont="1" applyBorder="1" applyAlignment="1">
      <alignment horizontal="center" vertical="center"/>
    </xf>
    <xf numFmtId="0" fontId="12" fillId="0" borderId="2" xfId="0" applyFont="1" applyBorder="1" applyAlignment="1">
      <alignment vertical="top" wrapText="1"/>
    </xf>
    <xf numFmtId="0" fontId="8" fillId="0" borderId="3" xfId="0" applyFont="1" applyBorder="1"/>
    <xf numFmtId="1" fontId="24" fillId="5" borderId="40" xfId="0" applyNumberFormat="1" applyFont="1" applyFill="1" applyBorder="1" applyAlignment="1">
      <alignment horizontal="center" vertical="center"/>
    </xf>
    <xf numFmtId="1" fontId="24" fillId="5" borderId="46" xfId="0" applyNumberFormat="1" applyFont="1" applyFill="1" applyBorder="1" applyAlignment="1">
      <alignment horizontal="center" vertical="center"/>
    </xf>
    <xf numFmtId="1" fontId="24" fillId="5" borderId="45" xfId="0" applyNumberFormat="1" applyFont="1" applyFill="1" applyBorder="1" applyAlignment="1">
      <alignment horizontal="center" vertical="center"/>
    </xf>
    <xf numFmtId="1" fontId="24" fillId="5" borderId="84" xfId="0" applyNumberFormat="1" applyFont="1" applyFill="1" applyBorder="1" applyAlignment="1">
      <alignment horizontal="center" vertical="center"/>
    </xf>
    <xf numFmtId="1" fontId="8" fillId="2" borderId="37" xfId="0" applyNumberFormat="1" applyFont="1" applyFill="1" applyBorder="1" applyAlignment="1" applyProtection="1">
      <alignment horizontal="center" vertical="center"/>
      <protection locked="0"/>
    </xf>
    <xf numFmtId="1" fontId="8" fillId="2" borderId="66" xfId="0" applyNumberFormat="1" applyFont="1" applyFill="1" applyBorder="1" applyAlignment="1" applyProtection="1">
      <alignment horizontal="center" vertical="center"/>
      <protection locked="0"/>
    </xf>
    <xf numFmtId="1" fontId="8" fillId="4" borderId="40" xfId="0" applyNumberFormat="1" applyFont="1" applyFill="1" applyBorder="1" applyAlignment="1">
      <alignment horizontal="center" vertical="center" wrapText="1"/>
    </xf>
    <xf numFmtId="1" fontId="8" fillId="4" borderId="46" xfId="0" applyNumberFormat="1" applyFont="1" applyFill="1" applyBorder="1" applyAlignment="1">
      <alignment horizontal="center" vertical="center" wrapText="1"/>
    </xf>
    <xf numFmtId="1" fontId="8" fillId="4" borderId="45" xfId="0" applyNumberFormat="1" applyFont="1" applyFill="1" applyBorder="1" applyAlignment="1">
      <alignment horizontal="center" vertical="center" wrapText="1"/>
    </xf>
    <xf numFmtId="1" fontId="8" fillId="4" borderId="37" xfId="0" applyNumberFormat="1" applyFont="1" applyFill="1" applyBorder="1" applyAlignment="1">
      <alignment horizontal="center" vertical="center"/>
    </xf>
    <xf numFmtId="1" fontId="8" fillId="4" borderId="66" xfId="0" applyNumberFormat="1" applyFont="1" applyFill="1" applyBorder="1" applyAlignment="1">
      <alignment horizontal="center" vertical="center"/>
    </xf>
    <xf numFmtId="1" fontId="8" fillId="4" borderId="42" xfId="0" applyNumberFormat="1" applyFont="1" applyFill="1" applyBorder="1" applyAlignment="1">
      <alignment horizontal="center" vertical="center"/>
    </xf>
    <xf numFmtId="1" fontId="8" fillId="2" borderId="42" xfId="0" applyNumberFormat="1" applyFont="1" applyFill="1" applyBorder="1" applyAlignment="1" applyProtection="1">
      <alignment horizontal="center" vertical="center"/>
      <protection locked="0"/>
    </xf>
    <xf numFmtId="1" fontId="8" fillId="5" borderId="36" xfId="0" applyNumberFormat="1" applyFont="1" applyFill="1" applyBorder="1" applyAlignment="1">
      <alignment horizontal="center" vertical="center"/>
    </xf>
    <xf numFmtId="1" fontId="8" fillId="5" borderId="35" xfId="0" applyNumberFormat="1" applyFont="1" applyFill="1" applyBorder="1" applyAlignment="1">
      <alignment horizontal="center" vertical="center"/>
    </xf>
    <xf numFmtId="1" fontId="8" fillId="5" borderId="41" xfId="0" applyNumberFormat="1" applyFont="1" applyFill="1" applyBorder="1" applyAlignment="1">
      <alignment horizontal="center" vertical="center"/>
    </xf>
    <xf numFmtId="1" fontId="8" fillId="2" borderId="63" xfId="0" applyNumberFormat="1" applyFont="1" applyFill="1" applyBorder="1" applyAlignment="1" applyProtection="1">
      <alignment horizontal="center" vertical="center"/>
      <protection locked="0"/>
    </xf>
    <xf numFmtId="1" fontId="8" fillId="2" borderId="27" xfId="0" applyNumberFormat="1" applyFont="1" applyFill="1" applyBorder="1" applyAlignment="1" applyProtection="1">
      <alignment horizontal="center" vertical="center"/>
      <protection locked="0"/>
    </xf>
    <xf numFmtId="1" fontId="8" fillId="2" borderId="44" xfId="0" applyNumberFormat="1" applyFont="1" applyFill="1" applyBorder="1" applyAlignment="1" applyProtection="1">
      <alignment horizontal="center" vertical="center"/>
      <protection locked="0"/>
    </xf>
    <xf numFmtId="0" fontId="12" fillId="0" borderId="2" xfId="0" applyFont="1" applyBorder="1" applyAlignment="1">
      <alignment vertical="center" wrapText="1"/>
    </xf>
    <xf numFmtId="0" fontId="8" fillId="0" borderId="69" xfId="0" applyFont="1" applyBorder="1" applyAlignment="1">
      <alignment vertical="center"/>
    </xf>
    <xf numFmtId="0" fontId="17" fillId="0" borderId="3" xfId="0" applyFont="1" applyBorder="1"/>
    <xf numFmtId="0" fontId="17" fillId="0" borderId="4" xfId="0" applyFont="1" applyBorder="1"/>
    <xf numFmtId="0" fontId="8" fillId="0" borderId="37" xfId="0" applyFont="1" applyBorder="1" applyAlignment="1">
      <alignment vertical="center"/>
    </xf>
    <xf numFmtId="1" fontId="16" fillId="0" borderId="38" xfId="0" applyNumberFormat="1" applyFont="1" applyBorder="1" applyAlignment="1">
      <alignment horizontal="center" vertical="center" wrapText="1"/>
    </xf>
    <xf numFmtId="1" fontId="8" fillId="4" borderId="0" xfId="0" applyNumberFormat="1" applyFont="1" applyFill="1" applyAlignment="1">
      <alignment horizontal="center" vertical="center"/>
    </xf>
    <xf numFmtId="1" fontId="8" fillId="4" borderId="33" xfId="0" applyNumberFormat="1" applyFont="1" applyFill="1" applyBorder="1" applyAlignment="1">
      <alignment horizontal="center" vertical="center"/>
    </xf>
    <xf numFmtId="0" fontId="9" fillId="0" borderId="40" xfId="0" applyFont="1" applyBorder="1" applyAlignment="1" applyProtection="1">
      <alignment vertical="center"/>
      <protection locked="0"/>
    </xf>
    <xf numFmtId="0" fontId="9" fillId="0" borderId="46" xfId="0" applyFont="1" applyBorder="1" applyAlignment="1" applyProtection="1">
      <alignment vertical="center"/>
      <protection locked="0"/>
    </xf>
    <xf numFmtId="0" fontId="9" fillId="0" borderId="45" xfId="0" applyFont="1" applyBorder="1" applyAlignment="1" applyProtection="1">
      <alignment vertical="center"/>
      <protection locked="0"/>
    </xf>
    <xf numFmtId="0" fontId="12" fillId="0" borderId="40" xfId="0" applyFont="1" applyBorder="1" applyAlignment="1" applyProtection="1">
      <alignment vertical="center" wrapText="1"/>
      <protection locked="0"/>
    </xf>
    <xf numFmtId="0" fontId="12" fillId="0" borderId="46" xfId="0" applyFont="1" applyBorder="1" applyAlignment="1" applyProtection="1">
      <alignment vertical="center" wrapText="1"/>
      <protection locked="0"/>
    </xf>
    <xf numFmtId="0" fontId="12" fillId="0" borderId="45" xfId="0" applyFont="1" applyBorder="1" applyAlignment="1" applyProtection="1">
      <alignment vertical="center" wrapText="1"/>
      <protection locked="0"/>
    </xf>
    <xf numFmtId="1" fontId="8" fillId="5" borderId="62" xfId="0" applyNumberFormat="1" applyFont="1" applyFill="1" applyBorder="1" applyAlignment="1" applyProtection="1">
      <alignment horizontal="center" vertical="center"/>
      <protection locked="0"/>
    </xf>
    <xf numFmtId="1" fontId="8" fillId="5" borderId="64" xfId="0" applyNumberFormat="1" applyFont="1" applyFill="1" applyBorder="1" applyAlignment="1" applyProtection="1">
      <alignment horizontal="center" vertical="center"/>
      <protection locked="0"/>
    </xf>
    <xf numFmtId="1" fontId="8" fillId="5" borderId="43" xfId="0" applyNumberFormat="1" applyFont="1" applyFill="1" applyBorder="1" applyAlignment="1" applyProtection="1">
      <alignment horizontal="center" vertical="center"/>
      <protection locked="0"/>
    </xf>
    <xf numFmtId="1" fontId="8" fillId="4" borderId="62" xfId="0" applyNumberFormat="1" applyFont="1" applyFill="1" applyBorder="1" applyAlignment="1">
      <alignment horizontal="center" vertical="center" wrapText="1"/>
    </xf>
    <xf numFmtId="1" fontId="8" fillId="4" borderId="64" xfId="0" applyNumberFormat="1" applyFont="1" applyFill="1" applyBorder="1" applyAlignment="1">
      <alignment horizontal="center" vertical="center" wrapText="1"/>
    </xf>
    <xf numFmtId="1" fontId="8" fillId="4" borderId="43" xfId="0" applyNumberFormat="1" applyFont="1" applyFill="1" applyBorder="1" applyAlignment="1">
      <alignment horizontal="center" vertical="center" wrapText="1"/>
    </xf>
    <xf numFmtId="1" fontId="8" fillId="2" borderId="63" xfId="0" applyNumberFormat="1" applyFont="1" applyFill="1" applyBorder="1" applyAlignment="1" applyProtection="1">
      <alignment horizontal="center" vertical="center" wrapText="1"/>
      <protection locked="0"/>
    </xf>
    <xf numFmtId="0" fontId="8" fillId="0" borderId="45" xfId="0" applyFont="1" applyBorder="1" applyAlignment="1">
      <alignment vertical="center"/>
    </xf>
    <xf numFmtId="1" fontId="8" fillId="2" borderId="56" xfId="0" applyNumberFormat="1" applyFont="1" applyFill="1" applyBorder="1" applyAlignment="1" applyProtection="1">
      <alignment horizontal="center" vertical="center"/>
      <protection locked="0"/>
    </xf>
    <xf numFmtId="1" fontId="8" fillId="2" borderId="53" xfId="0" applyNumberFormat="1" applyFont="1" applyFill="1" applyBorder="1" applyAlignment="1" applyProtection="1">
      <alignment horizontal="center" vertical="center"/>
      <protection locked="0"/>
    </xf>
    <xf numFmtId="1" fontId="8" fillId="2" borderId="55" xfId="0" applyNumberFormat="1" applyFont="1" applyFill="1" applyBorder="1" applyAlignment="1" applyProtection="1">
      <alignment horizontal="center" vertical="center"/>
      <protection locked="0"/>
    </xf>
    <xf numFmtId="1" fontId="8" fillId="5" borderId="62" xfId="0" applyNumberFormat="1" applyFont="1" applyFill="1" applyBorder="1" applyAlignment="1">
      <alignment horizontal="center"/>
    </xf>
    <xf numFmtId="1" fontId="8" fillId="0" borderId="64" xfId="0" applyNumberFormat="1" applyFont="1" applyBorder="1" applyAlignment="1">
      <alignment horizontal="center"/>
    </xf>
    <xf numFmtId="1" fontId="8" fillId="0" borderId="43" xfId="0" applyNumberFormat="1" applyFont="1" applyBorder="1" applyAlignment="1">
      <alignment horizontal="center"/>
    </xf>
    <xf numFmtId="1" fontId="8" fillId="5" borderId="64" xfId="0" applyNumberFormat="1" applyFont="1" applyFill="1" applyBorder="1" applyAlignment="1">
      <alignment horizontal="center"/>
    </xf>
    <xf numFmtId="1" fontId="8" fillId="5" borderId="43" xfId="0" applyNumberFormat="1" applyFont="1" applyFill="1" applyBorder="1" applyAlignment="1">
      <alignment horizontal="center"/>
    </xf>
    <xf numFmtId="1" fontId="10" fillId="0" borderId="39" xfId="0" applyNumberFormat="1" applyFont="1" applyBorder="1" applyAlignment="1">
      <alignment horizontal="center" vertical="center" wrapText="1"/>
    </xf>
    <xf numFmtId="1" fontId="8" fillId="2" borderId="47" xfId="0" applyNumberFormat="1" applyFont="1" applyFill="1" applyBorder="1" applyAlignment="1" applyProtection="1">
      <alignment horizontal="center" vertical="center"/>
      <protection locked="0"/>
    </xf>
    <xf numFmtId="0" fontId="10" fillId="10" borderId="31" xfId="0" applyFont="1" applyFill="1" applyBorder="1" applyAlignment="1">
      <alignment horizontal="left" vertical="center" wrapText="1"/>
    </xf>
    <xf numFmtId="0" fontId="10" fillId="10" borderId="34" xfId="0" applyFont="1" applyFill="1" applyBorder="1" applyAlignment="1">
      <alignment horizontal="left" vertical="center" wrapText="1"/>
    </xf>
    <xf numFmtId="0" fontId="10" fillId="10" borderId="32" xfId="0" applyFont="1" applyFill="1" applyBorder="1" applyAlignment="1">
      <alignment horizontal="left" vertical="center" wrapText="1"/>
    </xf>
    <xf numFmtId="1" fontId="8" fillId="0" borderId="31" xfId="0" applyNumberFormat="1" applyFont="1" applyBorder="1" applyAlignment="1">
      <alignment horizontal="center" vertical="center"/>
    </xf>
    <xf numFmtId="1" fontId="8" fillId="0" borderId="32" xfId="0" applyNumberFormat="1" applyFont="1" applyBorder="1" applyAlignment="1">
      <alignment horizontal="center" vertical="center"/>
    </xf>
    <xf numFmtId="1" fontId="8" fillId="2" borderId="31" xfId="0" applyNumberFormat="1" applyFont="1" applyFill="1" applyBorder="1" applyAlignment="1" applyProtection="1">
      <alignment horizontal="center"/>
      <protection locked="0"/>
    </xf>
    <xf numFmtId="1" fontId="8" fillId="2" borderId="32" xfId="0" applyNumberFormat="1" applyFont="1" applyFill="1" applyBorder="1" applyAlignment="1" applyProtection="1">
      <alignment horizontal="center"/>
      <protection locked="0"/>
    </xf>
    <xf numFmtId="1" fontId="15" fillId="0" borderId="35" xfId="0" applyNumberFormat="1" applyFont="1" applyBorder="1" applyAlignment="1">
      <alignment horizontal="center" vertical="center" wrapText="1"/>
    </xf>
    <xf numFmtId="1" fontId="0" fillId="0" borderId="0" xfId="0" applyNumberFormat="1" applyAlignment="1">
      <alignment horizontal="center" vertical="center"/>
    </xf>
    <xf numFmtId="0" fontId="8" fillId="2" borderId="2" xfId="0" applyFont="1" applyFill="1" applyBorder="1" applyAlignment="1" applyProtection="1">
      <alignment horizontal="center"/>
      <protection locked="0"/>
    </xf>
    <xf numFmtId="0" fontId="8" fillId="2" borderId="4" xfId="0" applyFont="1" applyFill="1" applyBorder="1" applyAlignment="1" applyProtection="1">
      <alignment horizontal="center"/>
      <protection locked="0"/>
    </xf>
    <xf numFmtId="0" fontId="11" fillId="0" borderId="29" xfId="0" applyFont="1" applyBorder="1" applyAlignment="1">
      <alignment horizontal="center" wrapText="1"/>
    </xf>
    <xf numFmtId="0" fontId="11" fillId="0" borderId="30" xfId="0" applyFont="1" applyBorder="1" applyAlignment="1">
      <alignment horizontal="center" wrapText="1"/>
    </xf>
    <xf numFmtId="1" fontId="9" fillId="0" borderId="40" xfId="0" applyNumberFormat="1" applyFont="1" applyBorder="1" applyAlignment="1">
      <alignment vertical="center"/>
    </xf>
    <xf numFmtId="1" fontId="9" fillId="0" borderId="46" xfId="0" applyNumberFormat="1" applyFont="1" applyBorder="1" applyAlignment="1">
      <alignment vertical="center"/>
    </xf>
    <xf numFmtId="1" fontId="9" fillId="0" borderId="45" xfId="0" applyNumberFormat="1" applyFont="1" applyBorder="1" applyAlignment="1">
      <alignment vertical="center"/>
    </xf>
    <xf numFmtId="1" fontId="12" fillId="0" borderId="40" xfId="0" applyNumberFormat="1" applyFont="1" applyBorder="1" applyAlignment="1">
      <alignment vertical="center" wrapText="1"/>
    </xf>
    <xf numFmtId="1" fontId="12" fillId="0" borderId="46" xfId="0" applyNumberFormat="1" applyFont="1" applyBorder="1" applyAlignment="1">
      <alignment vertical="center" wrapText="1"/>
    </xf>
    <xf numFmtId="1" fontId="12" fillId="0" borderId="45" xfId="0" applyNumberFormat="1" applyFont="1" applyBorder="1" applyAlignment="1">
      <alignment vertical="center" wrapText="1"/>
    </xf>
    <xf numFmtId="1" fontId="24" fillId="5" borderId="36" xfId="0" applyNumberFormat="1" applyFont="1" applyFill="1" applyBorder="1" applyAlignment="1">
      <alignment horizontal="center" vertical="center"/>
    </xf>
    <xf numFmtId="1" fontId="24" fillId="5" borderId="35" xfId="0" applyNumberFormat="1" applyFont="1" applyFill="1" applyBorder="1" applyAlignment="1">
      <alignment horizontal="center" vertical="center"/>
    </xf>
    <xf numFmtId="1" fontId="24" fillId="5" borderId="41" xfId="0" applyNumberFormat="1" applyFont="1" applyFill="1" applyBorder="1" applyAlignment="1">
      <alignment horizontal="center" vertical="center"/>
    </xf>
    <xf numFmtId="1" fontId="12" fillId="0" borderId="2" xfId="0" applyNumberFormat="1" applyFont="1" applyBorder="1" applyAlignment="1">
      <alignment vertical="top" wrapText="1"/>
    </xf>
    <xf numFmtId="1" fontId="8" fillId="0" borderId="3" xfId="0" applyNumberFormat="1" applyFont="1" applyBorder="1"/>
    <xf numFmtId="1" fontId="12" fillId="0" borderId="35" xfId="0" applyNumberFormat="1" applyFont="1" applyBorder="1" applyAlignment="1">
      <alignment vertical="center" wrapText="1"/>
    </xf>
    <xf numFmtId="1" fontId="9" fillId="0" borderId="40" xfId="0" applyNumberFormat="1" applyFont="1" applyBorder="1" applyAlignment="1" applyProtection="1">
      <alignment vertical="center"/>
      <protection locked="0"/>
    </xf>
    <xf numFmtId="1" fontId="9" fillId="0" borderId="46" xfId="0" applyNumberFormat="1" applyFont="1" applyBorder="1" applyAlignment="1" applyProtection="1">
      <alignment vertical="center"/>
      <protection locked="0"/>
    </xf>
    <xf numFmtId="1" fontId="9" fillId="0" borderId="45" xfId="0" applyNumberFormat="1" applyFont="1" applyBorder="1" applyAlignment="1" applyProtection="1">
      <alignment vertical="center"/>
      <protection locked="0"/>
    </xf>
    <xf numFmtId="1" fontId="12" fillId="0" borderId="40" xfId="0" applyNumberFormat="1" applyFont="1" applyBorder="1" applyAlignment="1" applyProtection="1">
      <alignment vertical="center" wrapText="1"/>
      <protection locked="0"/>
    </xf>
    <xf numFmtId="1" fontId="12" fillId="0" borderId="46" xfId="0" applyNumberFormat="1" applyFont="1" applyBorder="1" applyAlignment="1" applyProtection="1">
      <alignment vertical="center" wrapText="1"/>
      <protection locked="0"/>
    </xf>
    <xf numFmtId="1" fontId="12" fillId="0" borderId="45" xfId="0" applyNumberFormat="1" applyFont="1" applyBorder="1" applyAlignment="1" applyProtection="1">
      <alignment vertical="center" wrapText="1"/>
      <protection locked="0"/>
    </xf>
    <xf numFmtId="1" fontId="24" fillId="5" borderId="62" xfId="0" applyNumberFormat="1" applyFont="1" applyFill="1" applyBorder="1" applyAlignment="1" applyProtection="1">
      <alignment horizontal="center" vertical="center"/>
      <protection locked="0"/>
    </xf>
    <xf numFmtId="1" fontId="24" fillId="5" borderId="64" xfId="0" applyNumberFormat="1" applyFont="1" applyFill="1" applyBorder="1" applyAlignment="1" applyProtection="1">
      <alignment horizontal="center" vertical="center"/>
      <protection locked="0"/>
    </xf>
    <xf numFmtId="1" fontId="24" fillId="5" borderId="43" xfId="0" applyNumberFormat="1" applyFont="1" applyFill="1" applyBorder="1" applyAlignment="1" applyProtection="1">
      <alignment horizontal="center" vertical="center"/>
      <protection locked="0"/>
    </xf>
    <xf numFmtId="1" fontId="16" fillId="0" borderId="36" xfId="0" applyNumberFormat="1" applyFont="1" applyBorder="1" applyAlignment="1">
      <alignment vertical="center" wrapText="1"/>
    </xf>
    <xf numFmtId="1" fontId="8" fillId="0" borderId="37" xfId="0" applyNumberFormat="1" applyFont="1" applyBorder="1" applyAlignment="1">
      <alignment vertical="center"/>
    </xf>
    <xf numFmtId="1" fontId="8" fillId="0" borderId="41" xfId="0" applyNumberFormat="1" applyFont="1" applyBorder="1" applyAlignment="1">
      <alignment vertical="center"/>
    </xf>
    <xf numFmtId="1" fontId="8" fillId="0" borderId="42" xfId="0" applyNumberFormat="1" applyFont="1" applyBorder="1" applyAlignment="1">
      <alignment vertical="center"/>
    </xf>
    <xf numFmtId="1" fontId="12" fillId="0" borderId="2" xfId="0" applyNumberFormat="1" applyFont="1" applyBorder="1" applyAlignment="1">
      <alignment vertical="center" wrapText="1"/>
    </xf>
    <xf numFmtId="1" fontId="8" fillId="0" borderId="3" xfId="0" applyNumberFormat="1" applyFont="1" applyBorder="1" applyAlignment="1">
      <alignment vertical="center"/>
    </xf>
    <xf numFmtId="0" fontId="17" fillId="0" borderId="3" xfId="0" applyFont="1" applyBorder="1" applyAlignment="1" applyProtection="1">
      <alignment horizontal="center"/>
      <protection locked="0"/>
    </xf>
    <xf numFmtId="0" fontId="17" fillId="0" borderId="4" xfId="0" applyFont="1" applyBorder="1" applyAlignment="1" applyProtection="1">
      <alignment horizontal="center"/>
      <protection locked="0"/>
    </xf>
    <xf numFmtId="1" fontId="8" fillId="0" borderId="46" xfId="0" applyNumberFormat="1" applyFont="1" applyBorder="1" applyAlignment="1">
      <alignment vertical="center"/>
    </xf>
    <xf numFmtId="1" fontId="8" fillId="0" borderId="45" xfId="0" applyNumberFormat="1" applyFont="1" applyBorder="1" applyAlignment="1">
      <alignment vertical="center"/>
    </xf>
    <xf numFmtId="1" fontId="9" fillId="0" borderId="40" xfId="0" applyNumberFormat="1" applyFont="1" applyBorder="1" applyAlignment="1">
      <alignment vertical="center" wrapText="1"/>
    </xf>
    <xf numFmtId="1" fontId="9" fillId="0" borderId="46" xfId="0" applyNumberFormat="1" applyFont="1" applyBorder="1" applyAlignment="1">
      <alignment vertical="center" wrapText="1"/>
    </xf>
    <xf numFmtId="1" fontId="9" fillId="0" borderId="45" xfId="0" applyNumberFormat="1" applyFont="1" applyBorder="1" applyAlignment="1">
      <alignment vertical="center" wrapText="1"/>
    </xf>
    <xf numFmtId="1" fontId="12" fillId="0" borderId="36" xfId="0" applyNumberFormat="1" applyFont="1" applyBorder="1" applyAlignment="1">
      <alignment vertical="center" wrapText="1"/>
    </xf>
    <xf numFmtId="1" fontId="8" fillId="0" borderId="35" xfId="0" applyNumberFormat="1" applyFont="1" applyBorder="1" applyAlignment="1">
      <alignment vertical="center" wrapText="1"/>
    </xf>
    <xf numFmtId="1" fontId="8" fillId="0" borderId="41" xfId="0" applyNumberFormat="1" applyFont="1" applyBorder="1" applyAlignment="1">
      <alignment vertical="center" wrapText="1"/>
    </xf>
    <xf numFmtId="1" fontId="24" fillId="5" borderId="1" xfId="0" applyNumberFormat="1" applyFont="1" applyFill="1" applyBorder="1" applyAlignment="1">
      <alignment horizontal="center"/>
    </xf>
    <xf numFmtId="1" fontId="24" fillId="0" borderId="1" xfId="0" applyNumberFormat="1" applyFont="1" applyBorder="1" applyAlignment="1">
      <alignment horizontal="center"/>
    </xf>
    <xf numFmtId="1" fontId="15" fillId="0" borderId="35" xfId="0" applyNumberFormat="1" applyFont="1" applyBorder="1" applyAlignment="1">
      <alignment horizontal="center" wrapText="1"/>
    </xf>
    <xf numFmtId="1" fontId="0" fillId="0" borderId="0" xfId="0" applyNumberFormat="1" applyAlignment="1">
      <alignment horizontal="center"/>
    </xf>
    <xf numFmtId="1" fontId="8" fillId="4" borderId="31" xfId="0" applyNumberFormat="1" applyFont="1" applyFill="1" applyBorder="1" applyAlignment="1">
      <alignment horizontal="center"/>
    </xf>
    <xf numFmtId="1" fontId="8" fillId="4" borderId="32" xfId="0" applyNumberFormat="1" applyFont="1" applyFill="1" applyBorder="1" applyAlignment="1">
      <alignment horizontal="center"/>
    </xf>
    <xf numFmtId="1" fontId="41" fillId="2" borderId="31" xfId="0" applyNumberFormat="1" applyFont="1" applyFill="1" applyBorder="1" applyAlignment="1" applyProtection="1">
      <alignment horizontal="center" vertical="center"/>
      <protection locked="0"/>
    </xf>
    <xf numFmtId="1" fontId="41" fillId="2" borderId="32" xfId="0" applyNumberFormat="1" applyFont="1" applyFill="1" applyBorder="1" applyAlignment="1" applyProtection="1">
      <alignment horizontal="center" vertical="center"/>
      <protection locked="0"/>
    </xf>
    <xf numFmtId="0" fontId="23" fillId="0" borderId="88" xfId="0" applyFont="1" applyBorder="1" applyAlignment="1">
      <alignment horizontal="center"/>
    </xf>
    <xf numFmtId="0" fontId="10" fillId="0" borderId="2" xfId="0" applyFont="1" applyBorder="1" applyAlignment="1">
      <alignment horizontal="left" wrapText="1"/>
    </xf>
    <xf numFmtId="0" fontId="9" fillId="0" borderId="0" xfId="0" applyFont="1" applyAlignment="1">
      <alignment horizontal="center" vertical="center" wrapText="1"/>
    </xf>
    <xf numFmtId="0" fontId="42" fillId="10" borderId="31" xfId="0" applyFont="1" applyFill="1" applyBorder="1" applyAlignment="1">
      <alignment horizontal="left" vertical="center" wrapText="1"/>
    </xf>
    <xf numFmtId="0" fontId="9" fillId="0" borderId="1" xfId="0" applyFont="1" applyBorder="1" applyAlignment="1">
      <alignment horizontal="left" vertical="top" wrapText="1"/>
    </xf>
    <xf numFmtId="0" fontId="10" fillId="0" borderId="1" xfId="0" applyFont="1" applyBorder="1" applyAlignment="1">
      <alignment horizontal="left" vertical="top" wrapText="1"/>
    </xf>
    <xf numFmtId="0" fontId="31" fillId="0" borderId="1" xfId="2" applyFont="1" applyBorder="1" applyAlignment="1">
      <alignment horizontal="left" vertical="center" wrapText="1"/>
    </xf>
    <xf numFmtId="0" fontId="28" fillId="0" borderId="1" xfId="2" applyFont="1" applyBorder="1" applyAlignment="1">
      <alignment horizontal="left" vertical="center"/>
    </xf>
    <xf numFmtId="1" fontId="22" fillId="0" borderId="80" xfId="2" applyNumberFormat="1" applyFont="1" applyBorder="1" applyAlignment="1">
      <alignment horizontal="center" vertical="center" wrapText="1"/>
    </xf>
    <xf numFmtId="1" fontId="22" fillId="0" borderId="81" xfId="2" applyNumberFormat="1" applyFont="1" applyBorder="1" applyAlignment="1">
      <alignment horizontal="center" vertical="center" wrapText="1"/>
    </xf>
    <xf numFmtId="0" fontId="28" fillId="8" borderId="72" xfId="2" applyFont="1" applyFill="1" applyBorder="1" applyAlignment="1">
      <alignment horizontal="left" vertical="center" wrapText="1"/>
    </xf>
    <xf numFmtId="0" fontId="28" fillId="8" borderId="73" xfId="2" applyFont="1" applyFill="1" applyBorder="1" applyAlignment="1">
      <alignment horizontal="left" vertical="center" wrapText="1"/>
    </xf>
    <xf numFmtId="0" fontId="28" fillId="8" borderId="75" xfId="2" applyFont="1" applyFill="1" applyBorder="1" applyAlignment="1">
      <alignment horizontal="left" vertical="center" wrapText="1"/>
    </xf>
    <xf numFmtId="0" fontId="28" fillId="8" borderId="0" xfId="2" applyFont="1" applyFill="1" applyAlignment="1">
      <alignment horizontal="left" vertical="center" wrapText="1"/>
    </xf>
    <xf numFmtId="0" fontId="28" fillId="8" borderId="77" xfId="2" applyFont="1" applyFill="1" applyBorder="1" applyAlignment="1">
      <alignment horizontal="left" vertical="center" wrapText="1"/>
    </xf>
    <xf numFmtId="0" fontId="28" fillId="8" borderId="78" xfId="2" applyFont="1" applyFill="1" applyBorder="1" applyAlignment="1">
      <alignment horizontal="left" vertical="center" wrapText="1"/>
    </xf>
    <xf numFmtId="0" fontId="31" fillId="0" borderId="1" xfId="2" applyFont="1" applyBorder="1" applyAlignment="1">
      <alignment horizontal="left" vertical="center"/>
    </xf>
    <xf numFmtId="0" fontId="29" fillId="2" borderId="2" xfId="2" applyFill="1" applyBorder="1" applyAlignment="1" applyProtection="1">
      <alignment horizontal="center" vertical="center"/>
      <protection locked="0"/>
    </xf>
    <xf numFmtId="0" fontId="29" fillId="2" borderId="3" xfId="2" applyFill="1" applyBorder="1" applyAlignment="1" applyProtection="1">
      <alignment horizontal="center" vertical="center"/>
      <protection locked="0"/>
    </xf>
    <xf numFmtId="0" fontId="31" fillId="0" borderId="2" xfId="2" applyFont="1" applyBorder="1" applyAlignment="1">
      <alignment horizontal="left" vertical="center"/>
    </xf>
    <xf numFmtId="0" fontId="28" fillId="0" borderId="4" xfId="2" applyFont="1" applyBorder="1" applyAlignment="1">
      <alignment vertical="center"/>
    </xf>
    <xf numFmtId="0" fontId="40" fillId="2" borderId="2" xfId="2" applyFont="1" applyFill="1" applyBorder="1" applyAlignment="1" applyProtection="1">
      <alignment horizontal="center" vertical="center"/>
      <protection locked="0"/>
    </xf>
    <xf numFmtId="0" fontId="40" fillId="2" borderId="4" xfId="2" applyFont="1" applyFill="1" applyBorder="1" applyAlignment="1" applyProtection="1">
      <alignment horizontal="center" vertical="center"/>
      <protection locked="0"/>
    </xf>
    <xf numFmtId="0" fontId="23" fillId="0" borderId="2" xfId="2" applyFont="1" applyBorder="1" applyAlignment="1">
      <alignment horizontal="center" vertical="center"/>
    </xf>
    <xf numFmtId="0" fontId="23" fillId="0" borderId="4" xfId="2" applyFont="1" applyBorder="1" applyAlignment="1">
      <alignment horizontal="center" vertical="center"/>
    </xf>
    <xf numFmtId="0" fontId="28" fillId="0" borderId="2" xfId="2" applyFont="1" applyBorder="1" applyAlignment="1">
      <alignment horizontal="left" vertical="center"/>
    </xf>
    <xf numFmtId="0" fontId="5" fillId="2" borderId="31" xfId="2" applyFont="1" applyFill="1" applyBorder="1" applyAlignment="1" applyProtection="1">
      <alignment horizontal="center" vertical="center"/>
      <protection locked="0"/>
    </xf>
    <xf numFmtId="0" fontId="5" fillId="2" borderId="32" xfId="2" applyFont="1" applyFill="1" applyBorder="1" applyAlignment="1" applyProtection="1">
      <alignment horizontal="center" vertical="center"/>
      <protection locked="0"/>
    </xf>
    <xf numFmtId="1" fontId="5" fillId="2" borderId="31" xfId="2" applyNumberFormat="1" applyFont="1" applyFill="1" applyBorder="1" applyAlignment="1" applyProtection="1">
      <alignment horizontal="center" vertical="center"/>
      <protection locked="0"/>
    </xf>
    <xf numFmtId="1" fontId="5" fillId="2" borderId="32" xfId="2" applyNumberFormat="1" applyFont="1" applyFill="1" applyBorder="1" applyAlignment="1" applyProtection="1">
      <alignment horizontal="center" vertical="center"/>
      <protection locked="0"/>
    </xf>
    <xf numFmtId="0" fontId="10" fillId="0" borderId="0" xfId="2" applyFont="1" applyFill="1" applyBorder="1" applyAlignment="1">
      <alignment horizontal="left" vertical="center" wrapText="1"/>
    </xf>
    <xf numFmtId="0" fontId="16" fillId="7" borderId="40" xfId="2" applyFont="1" applyFill="1" applyBorder="1" applyAlignment="1">
      <alignment horizontal="center" vertical="center" wrapText="1"/>
    </xf>
    <xf numFmtId="0" fontId="16" fillId="7" borderId="45" xfId="2" applyFont="1" applyFill="1" applyBorder="1" applyAlignment="1">
      <alignment horizontal="center" vertical="center" wrapText="1"/>
    </xf>
    <xf numFmtId="0" fontId="35" fillId="0" borderId="1" xfId="2" applyFont="1" applyBorder="1" applyAlignment="1">
      <alignment horizontal="left" vertical="center" wrapText="1"/>
    </xf>
    <xf numFmtId="0" fontId="22" fillId="0" borderId="2" xfId="2" applyFont="1" applyBorder="1" applyAlignment="1">
      <alignment horizontal="left" vertical="center"/>
    </xf>
    <xf numFmtId="1" fontId="33" fillId="4" borderId="31" xfId="2" applyNumberFormat="1" applyFont="1" applyFill="1" applyBorder="1" applyAlignment="1">
      <alignment horizontal="center" vertical="center"/>
    </xf>
    <xf numFmtId="1" fontId="33" fillId="4" borderId="32" xfId="2" applyNumberFormat="1" applyFont="1" applyFill="1" applyBorder="1" applyAlignment="1">
      <alignment horizontal="center" vertical="center"/>
    </xf>
    <xf numFmtId="1" fontId="33" fillId="2" borderId="31" xfId="2" applyNumberFormat="1" applyFont="1" applyFill="1" applyBorder="1" applyAlignment="1" applyProtection="1">
      <alignment horizontal="center" vertical="center"/>
      <protection locked="0"/>
    </xf>
    <xf numFmtId="1" fontId="33" fillId="2" borderId="32" xfId="2" applyNumberFormat="1" applyFont="1" applyFill="1" applyBorder="1" applyAlignment="1" applyProtection="1">
      <alignment horizontal="center" vertical="center"/>
      <protection locked="0"/>
    </xf>
    <xf numFmtId="0" fontId="31" fillId="7" borderId="36" xfId="2" applyFont="1" applyFill="1" applyBorder="1" applyAlignment="1">
      <alignment vertical="center" wrapText="1"/>
    </xf>
    <xf numFmtId="0" fontId="28" fillId="7" borderId="37" xfId="2" applyFont="1" applyFill="1" applyBorder="1" applyAlignment="1">
      <alignment vertical="center"/>
    </xf>
    <xf numFmtId="0" fontId="28" fillId="7" borderId="41" xfId="2" applyFont="1" applyFill="1" applyBorder="1" applyAlignment="1">
      <alignment vertical="center"/>
    </xf>
    <xf numFmtId="0" fontId="28" fillId="7" borderId="42" xfId="2" applyFont="1" applyFill="1" applyBorder="1" applyAlignment="1">
      <alignment vertical="center"/>
    </xf>
    <xf numFmtId="1" fontId="16" fillId="7" borderId="38" xfId="2" applyNumberFormat="1" applyFont="1" applyFill="1" applyBorder="1" applyAlignment="1">
      <alignment horizontal="center" vertical="center" wrapText="1"/>
    </xf>
    <xf numFmtId="1" fontId="10" fillId="7" borderId="39" xfId="2" applyNumberFormat="1" applyFont="1" applyFill="1" applyBorder="1" applyAlignment="1">
      <alignment horizontal="center" vertical="center" wrapText="1"/>
    </xf>
    <xf numFmtId="0" fontId="17" fillId="0" borderId="46" xfId="2" applyFont="1" applyBorder="1" applyAlignment="1" applyProtection="1">
      <alignment horizontal="center" vertical="center"/>
      <protection locked="0"/>
    </xf>
    <xf numFmtId="0" fontId="1" fillId="3" borderId="1" xfId="0" applyFont="1" applyFill="1" applyBorder="1" applyAlignment="1">
      <alignment horizontal="left" vertical="center"/>
    </xf>
    <xf numFmtId="0" fontId="32" fillId="0" borderId="1" xfId="2" applyFont="1" applyBorder="1" applyAlignment="1">
      <alignment horizontal="left" vertical="center"/>
    </xf>
    <xf numFmtId="1" fontId="30" fillId="4" borderId="1" xfId="2" applyNumberFormat="1" applyFont="1" applyFill="1" applyBorder="1" applyAlignment="1">
      <alignment horizontal="center" vertical="center"/>
    </xf>
    <xf numFmtId="1" fontId="8" fillId="2" borderId="1" xfId="2" applyNumberFormat="1" applyFont="1" applyFill="1" applyBorder="1" applyAlignment="1" applyProtection="1">
      <alignment horizontal="center" vertical="center"/>
      <protection locked="0"/>
    </xf>
  </cellXfs>
  <cellStyles count="6">
    <cellStyle name="Hipervínculo" xfId="1" builtinId="8"/>
    <cellStyle name="Hipervínculo 2" xfId="4" xr:uid="{4D3F940E-836B-47A8-871C-F36512A698B4}"/>
    <cellStyle name="Normal" xfId="0" builtinId="0"/>
    <cellStyle name="Normal 2" xfId="2" xr:uid="{D142C499-55BC-40BA-A92D-56C8BD67D43C}"/>
    <cellStyle name="Normal 4 2" xfId="5" xr:uid="{4E9D9B67-0F33-40D4-B289-7C0BE8A4B73C}"/>
    <cellStyle name="Normal 4 3" xfId="3" xr:uid="{A09EAA2B-AF89-4C3C-945D-EA9ACC864315}"/>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104775</xdr:colOff>
      <xdr:row>125</xdr:row>
      <xdr:rowOff>47625</xdr:rowOff>
    </xdr:from>
    <xdr:to>
      <xdr:col>11</xdr:col>
      <xdr:colOff>885825</xdr:colOff>
      <xdr:row>139</xdr:row>
      <xdr:rowOff>38100</xdr:rowOff>
    </xdr:to>
    <xdr:sp macro="" textlink="">
      <xdr:nvSpPr>
        <xdr:cNvPr id="2" name="Text Box 1">
          <a:extLst>
            <a:ext uri="{FF2B5EF4-FFF2-40B4-BE49-F238E27FC236}">
              <a16:creationId xmlns:a16="http://schemas.microsoft.com/office/drawing/2014/main" id="{82BACEEA-4885-4CD3-8DBF-60612A84683F}"/>
            </a:ext>
          </a:extLst>
        </xdr:cNvPr>
        <xdr:cNvSpPr txBox="1">
          <a:spLocks noChangeArrowheads="1"/>
        </xdr:cNvSpPr>
      </xdr:nvSpPr>
      <xdr:spPr bwMode="auto">
        <a:xfrm>
          <a:off x="104775" y="18211800"/>
          <a:ext cx="11144250" cy="1990725"/>
        </a:xfrm>
        <a:prstGeom prst="rect">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en-GB" sz="1000" b="0" i="0" u="none" strike="noStrike" baseline="0">
              <a:solidFill>
                <a:srgbClr val="000000"/>
              </a:solidFill>
              <a:latin typeface="Arial"/>
              <a:cs typeface="Arial"/>
            </a:rPr>
            <a:t>†  A sample is one or more fish. The </a:t>
          </a:r>
          <a:r>
            <a:rPr lang="en-GB" sz="1000" b="1" i="0" u="sng" strike="noStrike" baseline="0">
              <a:solidFill>
                <a:srgbClr val="000000"/>
              </a:solidFill>
              <a:latin typeface="Arial"/>
              <a:cs typeface="Arial"/>
            </a:rPr>
            <a:t>minimum number of samples to be collected each year must be at least 1 per 100 tonnes of annual production</a:t>
          </a:r>
          <a:r>
            <a:rPr lang="en-GB" sz="1000" b="0" i="0" u="none" strike="noStrike" baseline="0">
              <a:solidFill>
                <a:srgbClr val="000000"/>
              </a:solidFill>
              <a:latin typeface="Arial"/>
              <a:cs typeface="Arial"/>
            </a:rPr>
            <a:t>. </a:t>
          </a:r>
        </a:p>
        <a:p>
          <a:pPr algn="l" rtl="0">
            <a:defRPr sz="1000"/>
          </a:pPr>
          <a:r>
            <a:rPr lang="en-GB" sz="1000" b="0" i="0" u="none" strike="noStrike" baseline="0">
              <a:solidFill>
                <a:srgbClr val="000000"/>
              </a:solidFill>
              <a:latin typeface="Arial"/>
              <a:cs typeface="Arial"/>
            </a:rPr>
            <a:t>The following breakdown must be respected: </a:t>
          </a:r>
          <a:r>
            <a:rPr lang="en-GB" sz="1000" b="1" i="1" u="none" strike="noStrike" baseline="0">
              <a:solidFill>
                <a:srgbClr val="000000"/>
              </a:solidFill>
              <a:latin typeface="Arial"/>
              <a:cs typeface="Arial"/>
            </a:rPr>
            <a:t>Group A: one third of the total samples.</a:t>
          </a: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All of these samples must be taken at farm level, on fish at all stages of farming , including fish which is ready to be placed on the market for consumption.  </a:t>
          </a:r>
        </a:p>
        <a:p>
          <a:pPr algn="l" rtl="0">
            <a:defRPr sz="1000"/>
          </a:pPr>
          <a:r>
            <a:rPr lang="en-GB" sz="1000" b="1" i="1" u="none" strike="noStrike" baseline="0">
              <a:solidFill>
                <a:srgbClr val="000000"/>
              </a:solidFill>
              <a:latin typeface="Arial"/>
              <a:cs typeface="Arial"/>
            </a:rPr>
            <a:t>Group B: two thirds of the total samples.</a:t>
          </a: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This sampling should be carried out: (a) preferably at the farm, on fish ready to be placed on the market for consumption;</a:t>
          </a:r>
        </a:p>
        <a:p>
          <a:pPr algn="l" rtl="0">
            <a:defRPr sz="1000"/>
          </a:pPr>
          <a:r>
            <a:rPr lang="en-GB" sz="1000" b="0" i="0" u="none" strike="noStrike" baseline="0">
              <a:solidFill>
                <a:srgbClr val="000000"/>
              </a:solidFill>
              <a:latin typeface="Arial"/>
              <a:cs typeface="Arial"/>
            </a:rPr>
            <a:t>(b) either at the processing plant, or at wholesale level, on fresh fish, on condition that tracing-back to the farm of origin, in the event of positive results, can be done.</a:t>
          </a:r>
        </a:p>
        <a:p>
          <a:pPr algn="l" rtl="0">
            <a:defRPr sz="1000"/>
          </a:pPr>
          <a:r>
            <a:rPr lang="en-GB" sz="1000" b="1" i="0" u="none" strike="noStrike" baseline="0">
              <a:solidFill>
                <a:srgbClr val="000000"/>
              </a:solidFill>
              <a:latin typeface="Arial"/>
              <a:cs typeface="Arial"/>
            </a:rPr>
            <a:t>In order to facilitate this breakdown and ensure that the correct number of samples are tested, the spreadsheet has made the following calculations  distributing samples between each of the (sub) groups in the following way:                                                                                                                                                                                            </a:t>
          </a:r>
        </a:p>
        <a:p>
          <a:pPr algn="l" rtl="0">
            <a:defRPr sz="1000"/>
          </a:pPr>
          <a:r>
            <a:rPr lang="en-GB" sz="1000" b="1" i="0" u="none" strike="noStrike" baseline="0">
              <a:solidFill>
                <a:srgbClr val="000000"/>
              </a:solidFill>
              <a:latin typeface="Arial"/>
              <a:cs typeface="Arial"/>
            </a:rPr>
            <a:t>- Of the samples to be tested for in Groups A1, A3 and A6, one third of the total Group A samples are allocated to each of the three subgroups.</a:t>
          </a:r>
        </a:p>
        <a:p>
          <a:pPr algn="l" rtl="0">
            <a:defRPr sz="1000"/>
          </a:pPr>
          <a:r>
            <a:rPr lang="en-GB" sz="1000" b="1" i="0" u="none" strike="noStrike" baseline="0">
              <a:solidFill>
                <a:srgbClr val="000000"/>
              </a:solidFill>
              <a:latin typeface="Arial"/>
              <a:cs typeface="Arial"/>
            </a:rPr>
            <a:t>- Of the samples to be tested for Group B, 50% of these have been allocated to Group B1, 20% to Group B2 and 30% to Group B3. It is </a:t>
          </a:r>
          <a:r>
            <a:rPr lang="en-GB" sz="1000" b="1" i="0" u="sng" strike="noStrike" baseline="0">
              <a:solidFill>
                <a:srgbClr val="000000"/>
              </a:solidFill>
              <a:latin typeface="Arial"/>
              <a:cs typeface="Arial"/>
            </a:rPr>
            <a:t>essential</a:t>
          </a:r>
          <a:r>
            <a:rPr lang="en-GB" sz="1000" b="1" i="0" u="none" strike="noStrike" baseline="0">
              <a:solidFill>
                <a:srgbClr val="000000"/>
              </a:solidFill>
              <a:latin typeface="Arial"/>
              <a:cs typeface="Arial"/>
            </a:rPr>
            <a:t> that dyes are tested for.  </a:t>
          </a:r>
        </a:p>
        <a:p>
          <a:pPr algn="l" rtl="0">
            <a:defRPr sz="1000"/>
          </a:pPr>
          <a:r>
            <a:rPr lang="en-GB" sz="1000" b="1" i="0" u="none" strike="noStrike" baseline="0">
              <a:solidFill>
                <a:srgbClr val="FF0000"/>
              </a:solidFill>
              <a:latin typeface="Arial"/>
              <a:cs typeface="Arial"/>
            </a:rPr>
            <a:t>#  For very small production volumes (e.g. &lt; 500 tonnes) where the spreadsheet would calculate &lt; 1 sample per substance group, a minimum of one sample per compound group has been assigned.  </a:t>
          </a:r>
        </a:p>
      </xdr:txBody>
    </xdr:sp>
    <xdr:clientData/>
  </xdr:twoCellAnchor>
  <xdr:twoCellAnchor>
    <xdr:from>
      <xdr:col>4</xdr:col>
      <xdr:colOff>57150</xdr:colOff>
      <xdr:row>6</xdr:row>
      <xdr:rowOff>295275</xdr:rowOff>
    </xdr:from>
    <xdr:to>
      <xdr:col>4</xdr:col>
      <xdr:colOff>1390650</xdr:colOff>
      <xdr:row>6</xdr:row>
      <xdr:rowOff>295275</xdr:rowOff>
    </xdr:to>
    <xdr:sp macro="" textlink="">
      <xdr:nvSpPr>
        <xdr:cNvPr id="3" name="Line 2">
          <a:extLst>
            <a:ext uri="{FF2B5EF4-FFF2-40B4-BE49-F238E27FC236}">
              <a16:creationId xmlns:a16="http://schemas.microsoft.com/office/drawing/2014/main" id="{38B2E0C4-58C4-43BB-82E2-4ED5D720EAFD}"/>
            </a:ext>
          </a:extLst>
        </xdr:cNvPr>
        <xdr:cNvSpPr>
          <a:spLocks noChangeShapeType="1"/>
        </xdr:cNvSpPr>
      </xdr:nvSpPr>
      <xdr:spPr bwMode="auto">
        <a:xfrm flipH="1">
          <a:off x="2743200" y="1809750"/>
          <a:ext cx="13335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xdr:colOff>
      <xdr:row>147</xdr:row>
      <xdr:rowOff>0</xdr:rowOff>
    </xdr:from>
    <xdr:to>
      <xdr:col>11</xdr:col>
      <xdr:colOff>504825</xdr:colOff>
      <xdr:row>159</xdr:row>
      <xdr:rowOff>9525</xdr:rowOff>
    </xdr:to>
    <xdr:sp macro="" textlink="">
      <xdr:nvSpPr>
        <xdr:cNvPr id="2" name="Text Box 1">
          <a:extLst>
            <a:ext uri="{FF2B5EF4-FFF2-40B4-BE49-F238E27FC236}">
              <a16:creationId xmlns:a16="http://schemas.microsoft.com/office/drawing/2014/main" id="{1C07E05A-92AC-40A1-812A-F71003155081}"/>
            </a:ext>
          </a:extLst>
        </xdr:cNvPr>
        <xdr:cNvSpPr txBox="1">
          <a:spLocks noChangeArrowheads="1"/>
        </xdr:cNvSpPr>
      </xdr:nvSpPr>
      <xdr:spPr bwMode="auto">
        <a:xfrm>
          <a:off x="66675" y="21364575"/>
          <a:ext cx="10839450" cy="1724025"/>
        </a:xfrm>
        <a:prstGeom prst="rect">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en-GB" sz="1000" b="0" i="0" u="none" strike="noStrike" baseline="0">
              <a:solidFill>
                <a:srgbClr val="000000"/>
              </a:solidFill>
              <a:latin typeface="Arial"/>
              <a:cs typeface="Arial"/>
            </a:rPr>
            <a:t>The number of samples to be taken each year must at least equal to </a:t>
          </a:r>
          <a:r>
            <a:rPr lang="en-GB" sz="1000" b="1" i="0" u="none" strike="noStrike" baseline="0">
              <a:solidFill>
                <a:srgbClr val="000000"/>
              </a:solidFill>
              <a:latin typeface="Arial"/>
              <a:cs typeface="Arial"/>
            </a:rPr>
            <a:t>10 per 300 tonnes of the annual production for the first 3 000 tonnes of production and one sample for each additional 300 tonnes. </a:t>
          </a:r>
          <a:r>
            <a:rPr lang="en-GB" sz="1000" b="0" i="0" u="none" strike="noStrike" baseline="0">
              <a:solidFill>
                <a:srgbClr val="000000"/>
              </a:solidFill>
              <a:latin typeface="Arial"/>
              <a:cs typeface="Arial"/>
            </a:rPr>
            <a:t> The following breakdown must be respected: - Group B 1 and Group B 2 (c): 50 % of the total number of samples, - Group B 3 (a),(b) and (c): 40 % of the total number of samples. The balance (10 %) must be allocated according to the experience of the countries.</a:t>
          </a:r>
        </a:p>
        <a:p>
          <a:pPr algn="l" rtl="0">
            <a:defRPr sz="1000"/>
          </a:pPr>
          <a:r>
            <a:rPr lang="en-GB" sz="1000" b="1" i="1" u="none" strike="noStrike" baseline="0">
              <a:solidFill>
                <a:srgbClr val="000000"/>
              </a:solidFill>
              <a:latin typeface="Arial"/>
              <a:cs typeface="Arial"/>
            </a:rPr>
            <a:t>Since Council Directive 96/23/EC has come into force, problems with unauthorised use of chloramphenicol and nitrofurans have occurred world-wide. Consequently, Member States have been asked by the Commission to include these substances in their national residue control plans. </a:t>
          </a:r>
          <a:r>
            <a:rPr lang="en-GB" sz="1000" b="0" i="0" u="none" strike="noStrike" baseline="0">
              <a:solidFill>
                <a:srgbClr val="000000"/>
              </a:solidFill>
              <a:latin typeface="Arial"/>
              <a:cs typeface="Arial"/>
            </a:rPr>
            <a:t> </a:t>
          </a:r>
          <a:r>
            <a:rPr lang="en-GB" sz="1000" b="1" i="1" u="none" strike="noStrike" baseline="0">
              <a:solidFill>
                <a:srgbClr val="000000"/>
              </a:solidFill>
              <a:latin typeface="Arial"/>
              <a:cs typeface="Arial"/>
            </a:rPr>
            <a:t>Third countries are therefore requested to do the same.  </a:t>
          </a: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 </a:t>
          </a:r>
        </a:p>
        <a:p>
          <a:pPr algn="l" rtl="0">
            <a:defRPr sz="1000"/>
          </a:pPr>
          <a:r>
            <a:rPr lang="en-GB" sz="1000" b="1" i="0" u="none" strike="noStrike" baseline="0">
              <a:solidFill>
                <a:srgbClr val="000000"/>
              </a:solidFill>
              <a:latin typeface="Arial"/>
              <a:cs typeface="Arial"/>
            </a:rPr>
            <a:t>In order to facilitate the breakdown of samples and ensure that the correct number of samples are tested, the spreadsheet has made the following calculations which distributes the balance of samples between each of the (sub) groups in the following way:                                                                                                                                                                                            - The balance of the total number of samples (10%) is allocated to Group A6</a:t>
          </a:r>
        </a:p>
        <a:p>
          <a:pPr algn="l" rtl="0">
            <a:defRPr sz="1000"/>
          </a:pPr>
          <a:r>
            <a:rPr lang="en-GB" sz="1000" b="1" i="0" u="none" strike="noStrike" baseline="0">
              <a:solidFill>
                <a:srgbClr val="000000"/>
              </a:solidFill>
              <a:latin typeface="Arial"/>
              <a:cs typeface="Arial"/>
            </a:rPr>
            <a:t>- Of the samples to be tested for Group B1 and B2c, the samples are allocated equally between both subgroups</a:t>
          </a:r>
        </a:p>
        <a:p>
          <a:pPr algn="l" rtl="0">
            <a:defRPr sz="1000"/>
          </a:pPr>
          <a:endParaRPr lang="en-GB" sz="1000" b="1" i="0" u="none" strike="noStrike" baseline="0">
            <a:solidFill>
              <a:srgbClr val="000000"/>
            </a:solidFill>
            <a:latin typeface="Arial"/>
            <a:cs typeface="Arial"/>
          </a:endParaRPr>
        </a:p>
      </xdr:txBody>
    </xdr:sp>
    <xdr:clientData/>
  </xdr:twoCellAnchor>
  <xdr:twoCellAnchor>
    <xdr:from>
      <xdr:col>4</xdr:col>
      <xdr:colOff>19050</xdr:colOff>
      <xdr:row>7</xdr:row>
      <xdr:rowOff>295275</xdr:rowOff>
    </xdr:from>
    <xdr:to>
      <xdr:col>4</xdr:col>
      <xdr:colOff>1400175</xdr:colOff>
      <xdr:row>7</xdr:row>
      <xdr:rowOff>295275</xdr:rowOff>
    </xdr:to>
    <xdr:sp macro="" textlink="">
      <xdr:nvSpPr>
        <xdr:cNvPr id="3" name="Line 6">
          <a:extLst>
            <a:ext uri="{FF2B5EF4-FFF2-40B4-BE49-F238E27FC236}">
              <a16:creationId xmlns:a16="http://schemas.microsoft.com/office/drawing/2014/main" id="{F14882C4-2ED7-4EF2-AA11-2E05B63DDB9E}"/>
            </a:ext>
          </a:extLst>
        </xdr:cNvPr>
        <xdr:cNvSpPr>
          <a:spLocks noChangeShapeType="1"/>
        </xdr:cNvSpPr>
      </xdr:nvSpPr>
      <xdr:spPr bwMode="auto">
        <a:xfrm flipH="1">
          <a:off x="2705100" y="1781175"/>
          <a:ext cx="13811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9524</xdr:colOff>
      <xdr:row>30</xdr:row>
      <xdr:rowOff>1</xdr:rowOff>
    </xdr:from>
    <xdr:to>
      <xdr:col>11</xdr:col>
      <xdr:colOff>1438274</xdr:colOff>
      <xdr:row>36</xdr:row>
      <xdr:rowOff>95250</xdr:rowOff>
    </xdr:to>
    <xdr:sp macro="" textlink="">
      <xdr:nvSpPr>
        <xdr:cNvPr id="2" name="Text Box 1">
          <a:extLst>
            <a:ext uri="{FF2B5EF4-FFF2-40B4-BE49-F238E27FC236}">
              <a16:creationId xmlns:a16="http://schemas.microsoft.com/office/drawing/2014/main" id="{FC64D8D1-F956-4DED-AB9B-613B2AA250E9}"/>
            </a:ext>
          </a:extLst>
        </xdr:cNvPr>
        <xdr:cNvSpPr txBox="1">
          <a:spLocks noChangeArrowheads="1"/>
        </xdr:cNvSpPr>
      </xdr:nvSpPr>
      <xdr:spPr bwMode="auto">
        <a:xfrm>
          <a:off x="323849" y="6315076"/>
          <a:ext cx="14173200" cy="952499"/>
        </a:xfrm>
        <a:prstGeom prst="rect">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rtl="0"/>
          <a:r>
            <a:rPr lang="en-GB" sz="1000" b="0" i="0" baseline="0">
              <a:effectLst/>
              <a:latin typeface="Segoe UI Light" panose="020B0502040204020203" pitchFamily="34" charset="0"/>
              <a:ea typeface="+mn-ea"/>
              <a:cs typeface="Segoe UI Light" panose="020B0502040204020203" pitchFamily="34" charset="0"/>
            </a:rPr>
            <a:t>The minimum number of samples to be checked each year for Group A residues is </a:t>
          </a:r>
          <a:r>
            <a:rPr lang="en-GB" sz="1000" b="1" i="0" baseline="0">
              <a:effectLst/>
              <a:latin typeface="Segoe UI Light" panose="020B0502040204020203" pitchFamily="34" charset="0"/>
              <a:ea typeface="+mn-ea"/>
              <a:cs typeface="Segoe UI Light" panose="020B0502040204020203" pitchFamily="34" charset="0"/>
            </a:rPr>
            <a:t>1 sample per 300 tonnes of annual production.</a:t>
          </a:r>
          <a:endParaRPr lang="en-IE" sz="1000" b="1">
            <a:effectLst/>
            <a:latin typeface="Segoe UI Light" panose="020B0502040204020203" pitchFamily="34" charset="0"/>
            <a:cs typeface="Segoe UI Light" panose="020B0502040204020203" pitchFamily="34" charset="0"/>
          </a:endParaRPr>
        </a:p>
        <a:p>
          <a:pPr rtl="0"/>
          <a:r>
            <a:rPr lang="en-IE" sz="1000">
              <a:effectLst/>
              <a:latin typeface="Segoe UI Light" panose="020B0502040204020203" pitchFamily="34" charset="0"/>
              <a:ea typeface="+mn-ea"/>
              <a:cs typeface="Segoe UI Light" panose="020B0502040204020203" pitchFamily="34" charset="0"/>
            </a:rPr>
            <a:t>In the event that the minimum number of samples</a:t>
          </a:r>
          <a:r>
            <a:rPr lang="en-IE" sz="1000" baseline="0">
              <a:effectLst/>
              <a:latin typeface="Segoe UI Light" panose="020B0502040204020203" pitchFamily="34" charset="0"/>
              <a:ea typeface="+mn-ea"/>
              <a:cs typeface="Segoe UI Light" panose="020B0502040204020203" pitchFamily="34" charset="0"/>
            </a:rPr>
            <a:t> would, on the basis of the production volumes, result in </a:t>
          </a:r>
          <a:r>
            <a:rPr lang="en-IE" sz="1000" b="1">
              <a:effectLst/>
              <a:latin typeface="Segoe UI Light" panose="020B0502040204020203" pitchFamily="34" charset="0"/>
              <a:ea typeface="+mn-ea"/>
              <a:cs typeface="Segoe UI Light" panose="020B0502040204020203" pitchFamily="34" charset="0"/>
            </a:rPr>
            <a:t>less than five samples per year</a:t>
          </a:r>
          <a:r>
            <a:rPr lang="en-IE" sz="1000">
              <a:effectLst/>
              <a:latin typeface="Segoe UI Light" panose="020B0502040204020203" pitchFamily="34" charset="0"/>
              <a:ea typeface="+mn-ea"/>
              <a:cs typeface="Segoe UI Light" panose="020B0502040204020203" pitchFamily="34" charset="0"/>
            </a:rPr>
            <a:t>, sampling may be carried out once per two years. </a:t>
          </a:r>
          <a:endParaRPr lang="en-IE" sz="1000">
            <a:effectLst/>
            <a:latin typeface="Segoe UI Light" panose="020B0502040204020203" pitchFamily="34" charset="0"/>
            <a:cs typeface="Segoe UI Light" panose="020B0502040204020203" pitchFamily="34" charset="0"/>
          </a:endParaRPr>
        </a:p>
        <a:p>
          <a:pPr rtl="0"/>
          <a:r>
            <a:rPr lang="en-IE" sz="1000">
              <a:effectLst/>
              <a:latin typeface="Segoe UI Light" panose="020B0502040204020203" pitchFamily="34" charset="0"/>
              <a:ea typeface="+mn-ea"/>
              <a:cs typeface="Segoe UI Light" panose="020B0502040204020203" pitchFamily="34" charset="0"/>
            </a:rPr>
            <a:t>If within a two year period, production corresponding to a </a:t>
          </a:r>
          <a:r>
            <a:rPr lang="en-IE" sz="1000" b="1">
              <a:effectLst/>
              <a:latin typeface="Segoe UI Light" panose="020B0502040204020203" pitchFamily="34" charset="0"/>
              <a:ea typeface="+mn-ea"/>
              <a:cs typeface="Segoe UI Light" panose="020B0502040204020203" pitchFamily="34" charset="0"/>
            </a:rPr>
            <a:t>minimum of one sample is not reached</a:t>
          </a:r>
          <a:r>
            <a:rPr lang="en-IE" sz="1000">
              <a:effectLst/>
              <a:latin typeface="Segoe UI Light" panose="020B0502040204020203" pitchFamily="34" charset="0"/>
              <a:ea typeface="+mn-ea"/>
              <a:cs typeface="Segoe UI Light" panose="020B0502040204020203" pitchFamily="34" charset="0"/>
            </a:rPr>
            <a:t>, a minimum of one sample once per two years shall be analysed provided that there is production of the product in question. </a:t>
          </a:r>
        </a:p>
        <a:p>
          <a:pPr rtl="0"/>
          <a:r>
            <a:rPr lang="en-IE" sz="1000">
              <a:effectLst/>
              <a:latin typeface="Segoe UI Light" panose="020B0502040204020203" pitchFamily="34" charset="0"/>
              <a:ea typeface="+mn-ea"/>
              <a:cs typeface="Segoe UI Light" panose="020B0502040204020203" pitchFamily="34" charset="0"/>
            </a:rPr>
            <a:t>The matrix tested may be casings (if treated with dry salt) or, casings or brine (if treated with brine). If brine is sampled, traceability to casings should be ensured. Samples must be taken from the final product, after treatment and before dispatch.</a:t>
          </a:r>
        </a:p>
        <a:p>
          <a:pPr rtl="0"/>
          <a:endParaRPr lang="en-IE" sz="1000">
            <a:effectLst/>
            <a:latin typeface="Segoe UI Light" panose="020B0502040204020203" pitchFamily="34" charset="0"/>
            <a:ea typeface="+mn-ea"/>
            <a:cs typeface="Segoe UI Light" panose="020B0502040204020203" pitchFamily="34" charset="0"/>
          </a:endParaRPr>
        </a:p>
        <a:p>
          <a:pPr rtl="0"/>
          <a:endParaRPr lang="en-IE" sz="1000">
            <a:effectLst/>
            <a:latin typeface="Segoe UI Light" panose="020B0502040204020203" pitchFamily="34" charset="0"/>
            <a:ea typeface="+mn-ea"/>
            <a:cs typeface="Segoe UI Light" panose="020B0502040204020203" pitchFamily="34" charset="0"/>
          </a:endParaRPr>
        </a:p>
        <a:p>
          <a:pPr rtl="0"/>
          <a:endParaRPr lang="en-IE" sz="1000">
            <a:effectLst/>
            <a:latin typeface="Segoe UI Light" panose="020B0502040204020203" pitchFamily="34" charset="0"/>
            <a:ea typeface="+mn-ea"/>
            <a:cs typeface="Segoe UI Light" panose="020B0502040204020203" pitchFamily="34" charset="0"/>
          </a:endParaRPr>
        </a:p>
        <a:p>
          <a:pPr rtl="0"/>
          <a:r>
            <a:rPr lang="en-IE" sz="1000">
              <a:effectLst/>
              <a:latin typeface="Segoe UI Light" panose="020B0502040204020203" pitchFamily="34" charset="0"/>
              <a:ea typeface="+mn-ea"/>
              <a:cs typeface="Segoe UI Light" panose="020B0502040204020203" pitchFamily="34" charset="0"/>
            </a:rPr>
            <a:t> </a:t>
          </a:r>
        </a:p>
        <a:p>
          <a:pPr rtl="0"/>
          <a:endParaRPr lang="en-IE">
            <a:effectLst/>
          </a:endParaRPr>
        </a:p>
        <a:p>
          <a:pPr rtl="0"/>
          <a:endParaRPr lang="en-IE">
            <a:effectLst/>
          </a:endParaRPr>
        </a:p>
        <a:p>
          <a:pPr rtl="0" eaLnBrk="1" fontAlgn="auto" latinLnBrk="0" hangingPunct="1"/>
          <a:endParaRPr lang="en-IE">
            <a:effectLst/>
          </a:endParaRPr>
        </a:p>
        <a:p>
          <a:pPr algn="l" rtl="0">
            <a:defRPr sz="1000"/>
          </a:pPr>
          <a:endParaRPr lang="en-GB" sz="1100" b="0" i="0" u="none" strike="noStrike" baseline="0">
            <a:solidFill>
              <a:srgbClr val="000000"/>
            </a:solidFill>
            <a:latin typeface="Arial"/>
            <a:cs typeface="Arial"/>
          </a:endParaRPr>
        </a:p>
        <a:p>
          <a:pPr algn="l" rtl="0">
            <a:defRPr sz="1000"/>
          </a:pPr>
          <a:endParaRPr lang="en-GB" sz="1100" b="1"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www.legislation.gov.uk/ukpga/1990/16/contents"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hyperlink" Target="https://www.legislation.gov.uk/ukpga/1990/16/contents"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69"/>
  <sheetViews>
    <sheetView tabSelected="1" view="pageBreakPreview" topLeftCell="A148" zoomScale="60" zoomScaleNormal="60" workbookViewId="0">
      <selection activeCell="J9" sqref="J9"/>
    </sheetView>
  </sheetViews>
  <sheetFormatPr baseColWidth="10" defaultColWidth="9.140625" defaultRowHeight="15" x14ac:dyDescent="0.25"/>
  <cols>
    <col min="1" max="4" width="9.7109375" style="1" customWidth="1"/>
    <col min="5" max="5" width="12.7109375" style="1" customWidth="1"/>
    <col min="6" max="6" width="18.7109375" style="1" customWidth="1"/>
    <col min="7" max="7" width="12.7109375" style="1" customWidth="1"/>
    <col min="8" max="8" width="45.7109375" style="1" customWidth="1"/>
    <col min="9" max="9" width="25.7109375" style="1" customWidth="1"/>
    <col min="10" max="10" width="28.7109375" style="1" customWidth="1"/>
    <col min="11" max="13" width="25.7109375" style="1" customWidth="1"/>
    <col min="14" max="14" width="35.7109375" style="1" customWidth="1"/>
    <col min="15" max="15" width="45.7109375" style="37" customWidth="1"/>
    <col min="16" max="35" width="9.140625" style="1"/>
  </cols>
  <sheetData>
    <row r="1" spans="1:15" ht="20.100000000000001" customHeight="1" x14ac:dyDescent="0.25">
      <c r="A1" s="421" t="s">
        <v>0</v>
      </c>
      <c r="B1" s="421"/>
      <c r="C1" s="421"/>
      <c r="D1" s="421"/>
      <c r="E1" s="421"/>
      <c r="F1" s="421"/>
      <c r="G1" s="421"/>
    </row>
    <row r="2" spans="1:15" x14ac:dyDescent="0.25">
      <c r="A2" s="4"/>
      <c r="B2" s="4"/>
      <c r="C2" s="4"/>
      <c r="D2" s="4"/>
      <c r="E2" s="4"/>
      <c r="F2" s="4"/>
      <c r="G2" s="4"/>
    </row>
    <row r="3" spans="1:15" ht="20.100000000000001" customHeight="1" x14ac:dyDescent="0.25">
      <c r="A3" s="422" t="s">
        <v>1</v>
      </c>
      <c r="B3" s="422"/>
      <c r="C3" s="422"/>
      <c r="D3" s="422"/>
      <c r="E3" s="428" t="s">
        <v>4</v>
      </c>
      <c r="F3" s="428"/>
      <c r="G3" s="428"/>
      <c r="I3" s="2" t="s">
        <v>7</v>
      </c>
      <c r="J3" s="3">
        <v>45747</v>
      </c>
    </row>
    <row r="4" spans="1:15" ht="20.100000000000001" customHeight="1" x14ac:dyDescent="0.25">
      <c r="A4" s="422" t="s">
        <v>2</v>
      </c>
      <c r="B4" s="422"/>
      <c r="C4" s="422"/>
      <c r="D4" s="422"/>
      <c r="E4" s="426">
        <v>2025</v>
      </c>
      <c r="F4" s="426"/>
      <c r="G4" s="426"/>
    </row>
    <row r="5" spans="1:15" ht="20.100000000000001" customHeight="1" x14ac:dyDescent="0.25">
      <c r="A5" s="422" t="s">
        <v>3</v>
      </c>
      <c r="B5" s="422"/>
      <c r="C5" s="422"/>
      <c r="D5" s="422"/>
      <c r="E5" s="429" t="s">
        <v>5</v>
      </c>
      <c r="F5" s="429"/>
      <c r="G5" s="429"/>
    </row>
    <row r="6" spans="1:15" x14ac:dyDescent="0.25">
      <c r="A6" s="4"/>
      <c r="B6" s="4"/>
      <c r="C6" s="4"/>
      <c r="D6" s="4"/>
      <c r="E6" s="4"/>
      <c r="F6" s="4"/>
      <c r="G6" s="4"/>
    </row>
    <row r="7" spans="1:15" ht="45" customHeight="1" x14ac:dyDescent="0.25">
      <c r="A7" s="427" t="s">
        <v>6</v>
      </c>
      <c r="B7" s="427"/>
      <c r="C7" s="427"/>
      <c r="D7" s="427"/>
      <c r="E7" s="430">
        <v>2255495</v>
      </c>
      <c r="F7" s="430"/>
      <c r="G7" s="430"/>
    </row>
    <row r="8" spans="1:15" x14ac:dyDescent="0.25">
      <c r="A8" s="4"/>
      <c r="B8" s="4"/>
      <c r="C8" s="4"/>
      <c r="D8" s="4"/>
      <c r="E8" s="4"/>
      <c r="F8" s="4"/>
      <c r="G8" s="4"/>
    </row>
    <row r="9" spans="1:15" ht="20.100000000000001" customHeight="1" x14ac:dyDescent="0.25">
      <c r="A9" s="443" t="s">
        <v>8</v>
      </c>
      <c r="B9" s="444"/>
      <c r="C9" s="444"/>
      <c r="D9" s="444"/>
      <c r="E9" s="444"/>
      <c r="F9" s="444"/>
      <c r="G9" s="445"/>
    </row>
    <row r="10" spans="1:15" ht="20.100000000000001" customHeight="1" x14ac:dyDescent="0.25">
      <c r="A10" s="422" t="s">
        <v>9</v>
      </c>
      <c r="B10" s="422"/>
      <c r="C10" s="422"/>
      <c r="D10" s="422"/>
      <c r="E10" s="423">
        <f>E7*0.3%</f>
        <v>6766.4850000000006</v>
      </c>
      <c r="F10" s="424"/>
      <c r="G10" s="425"/>
    </row>
    <row r="11" spans="1:15" ht="20.100000000000001" customHeight="1" x14ac:dyDescent="0.25">
      <c r="A11" s="422" t="s">
        <v>10</v>
      </c>
      <c r="B11" s="422"/>
      <c r="C11" s="422"/>
      <c r="D11" s="422"/>
      <c r="E11" s="426">
        <f>SUM(G15:G165)+SUM(G171:G228)</f>
        <v>7610</v>
      </c>
      <c r="F11" s="426"/>
      <c r="G11" s="426"/>
    </row>
    <row r="13" spans="1:15" ht="30" customHeight="1" x14ac:dyDescent="0.25">
      <c r="A13" s="427" t="s">
        <v>11</v>
      </c>
      <c r="B13" s="427"/>
      <c r="C13" s="427"/>
      <c r="D13" s="427"/>
      <c r="E13" s="410" t="s">
        <v>12</v>
      </c>
      <c r="F13" s="411"/>
      <c r="G13" s="412"/>
      <c r="H13" s="403" t="s">
        <v>16</v>
      </c>
      <c r="I13" s="403" t="s">
        <v>17</v>
      </c>
      <c r="J13" s="403" t="s">
        <v>18</v>
      </c>
      <c r="K13" s="417" t="s">
        <v>19</v>
      </c>
      <c r="L13" s="417" t="s">
        <v>238</v>
      </c>
      <c r="M13" s="417" t="s">
        <v>239</v>
      </c>
      <c r="N13" s="417" t="s">
        <v>21</v>
      </c>
      <c r="O13" s="403" t="s">
        <v>20</v>
      </c>
    </row>
    <row r="14" spans="1:15" ht="30" customHeight="1" x14ac:dyDescent="0.25">
      <c r="A14" s="427"/>
      <c r="B14" s="427"/>
      <c r="C14" s="427"/>
      <c r="D14" s="427"/>
      <c r="E14" s="7" t="s">
        <v>13</v>
      </c>
      <c r="F14" s="7" t="s">
        <v>14</v>
      </c>
      <c r="G14" s="17" t="s">
        <v>25</v>
      </c>
      <c r="H14" s="403"/>
      <c r="I14" s="403"/>
      <c r="J14" s="403"/>
      <c r="K14" s="417"/>
      <c r="L14" s="417"/>
      <c r="M14" s="417"/>
      <c r="N14" s="417"/>
      <c r="O14" s="403"/>
    </row>
    <row r="15" spans="1:15" x14ac:dyDescent="0.25">
      <c r="A15" s="404" t="s">
        <v>15</v>
      </c>
      <c r="B15" s="405"/>
      <c r="C15" s="405"/>
      <c r="D15" s="405"/>
      <c r="E15" s="413">
        <v>300</v>
      </c>
      <c r="F15" s="413">
        <v>300</v>
      </c>
      <c r="G15" s="415">
        <f>SUM(E15,F15)</f>
        <v>600</v>
      </c>
      <c r="H15" s="9"/>
      <c r="I15" s="9"/>
      <c r="J15" s="9"/>
      <c r="K15" s="9"/>
      <c r="L15" s="9"/>
      <c r="M15" s="9"/>
      <c r="N15" s="9"/>
      <c r="O15" s="38"/>
    </row>
    <row r="16" spans="1:15" x14ac:dyDescent="0.25">
      <c r="A16" s="406"/>
      <c r="B16" s="407"/>
      <c r="C16" s="407"/>
      <c r="D16" s="407"/>
      <c r="E16" s="413"/>
      <c r="F16" s="413"/>
      <c r="G16" s="415"/>
      <c r="H16" s="6" t="s">
        <v>22</v>
      </c>
      <c r="I16" s="6" t="s">
        <v>32</v>
      </c>
      <c r="J16" s="6" t="s">
        <v>203</v>
      </c>
      <c r="K16" s="6" t="s">
        <v>204</v>
      </c>
      <c r="L16" s="6">
        <v>0.3</v>
      </c>
      <c r="M16" s="6">
        <v>0.04</v>
      </c>
      <c r="N16" s="6">
        <v>0.04</v>
      </c>
      <c r="O16" s="418" t="s">
        <v>237</v>
      </c>
    </row>
    <row r="17" spans="1:15" x14ac:dyDescent="0.25">
      <c r="A17" s="406"/>
      <c r="B17" s="407"/>
      <c r="C17" s="407"/>
      <c r="D17" s="407"/>
      <c r="E17" s="413"/>
      <c r="F17" s="413"/>
      <c r="G17" s="415"/>
      <c r="H17" s="6" t="s">
        <v>23</v>
      </c>
      <c r="I17" s="6" t="s">
        <v>32</v>
      </c>
      <c r="J17" s="6" t="s">
        <v>203</v>
      </c>
      <c r="K17" s="6" t="s">
        <v>204</v>
      </c>
      <c r="L17" s="6">
        <v>0.3</v>
      </c>
      <c r="M17" s="6">
        <v>0.1</v>
      </c>
      <c r="N17" s="6">
        <v>0.1</v>
      </c>
      <c r="O17" s="419"/>
    </row>
    <row r="18" spans="1:15" x14ac:dyDescent="0.25">
      <c r="A18" s="406"/>
      <c r="B18" s="407"/>
      <c r="C18" s="407"/>
      <c r="D18" s="407"/>
      <c r="E18" s="413"/>
      <c r="F18" s="413"/>
      <c r="G18" s="415"/>
      <c r="H18" s="6" t="s">
        <v>24</v>
      </c>
      <c r="I18" s="6" t="s">
        <v>32</v>
      </c>
      <c r="J18" s="6" t="s">
        <v>203</v>
      </c>
      <c r="K18" s="6" t="s">
        <v>204</v>
      </c>
      <c r="L18" s="6">
        <v>0.3</v>
      </c>
      <c r="M18" s="6">
        <v>0.11</v>
      </c>
      <c r="N18" s="6">
        <v>0.11</v>
      </c>
      <c r="O18" s="420"/>
    </row>
    <row r="19" spans="1:15" x14ac:dyDescent="0.25">
      <c r="A19" s="406"/>
      <c r="B19" s="407"/>
      <c r="C19" s="407"/>
      <c r="D19" s="407"/>
      <c r="E19" s="413"/>
      <c r="F19" s="413"/>
      <c r="G19" s="415"/>
      <c r="H19" s="47"/>
      <c r="I19" s="47"/>
      <c r="J19" s="47"/>
      <c r="K19" s="47"/>
      <c r="L19" s="47"/>
      <c r="M19" s="47"/>
      <c r="N19" s="47"/>
      <c r="O19" s="39"/>
    </row>
    <row r="20" spans="1:15" x14ac:dyDescent="0.25">
      <c r="A20" s="406"/>
      <c r="B20" s="407"/>
      <c r="C20" s="407"/>
      <c r="D20" s="407"/>
      <c r="E20" s="413"/>
      <c r="F20" s="413"/>
      <c r="G20" s="415"/>
      <c r="H20" s="47" t="s">
        <v>22</v>
      </c>
      <c r="I20" s="47" t="s">
        <v>33</v>
      </c>
      <c r="J20" s="47"/>
      <c r="K20" s="47" t="s">
        <v>242</v>
      </c>
      <c r="L20" s="47"/>
      <c r="M20" s="47">
        <v>0.5</v>
      </c>
      <c r="N20" s="47">
        <v>0.5</v>
      </c>
      <c r="O20" s="39" t="s">
        <v>237</v>
      </c>
    </row>
    <row r="21" spans="1:15" x14ac:dyDescent="0.25">
      <c r="A21" s="408"/>
      <c r="B21" s="409"/>
      <c r="C21" s="409"/>
      <c r="D21" s="409"/>
      <c r="E21" s="414"/>
      <c r="F21" s="414"/>
      <c r="G21" s="416"/>
      <c r="H21" s="10"/>
      <c r="I21" s="10"/>
      <c r="J21" s="10"/>
      <c r="K21" s="10"/>
      <c r="L21" s="10"/>
      <c r="M21" s="10"/>
      <c r="N21" s="10"/>
      <c r="O21" s="40"/>
    </row>
    <row r="22" spans="1:15" x14ac:dyDescent="0.25">
      <c r="A22" s="404" t="s">
        <v>31</v>
      </c>
      <c r="B22" s="405"/>
      <c r="C22" s="405"/>
      <c r="D22" s="405"/>
      <c r="E22" s="431"/>
      <c r="F22" s="431">
        <v>500</v>
      </c>
      <c r="G22" s="434">
        <f>SUM(E22+F22)</f>
        <v>500</v>
      </c>
      <c r="H22" s="57"/>
      <c r="I22" s="57"/>
      <c r="J22" s="57"/>
      <c r="K22" s="57"/>
      <c r="L22" s="57"/>
      <c r="M22" s="57"/>
      <c r="N22" s="57"/>
      <c r="O22" s="272"/>
    </row>
    <row r="23" spans="1:15" x14ac:dyDescent="0.25">
      <c r="A23" s="406"/>
      <c r="B23" s="407"/>
      <c r="C23" s="407"/>
      <c r="D23" s="407"/>
      <c r="E23" s="432"/>
      <c r="F23" s="432"/>
      <c r="G23" s="435"/>
      <c r="H23" s="47" t="s">
        <v>26</v>
      </c>
      <c r="I23" s="47" t="s">
        <v>205</v>
      </c>
      <c r="J23" s="47"/>
      <c r="K23" s="47" t="s">
        <v>206</v>
      </c>
      <c r="L23" s="47"/>
      <c r="M23" s="47">
        <v>2.2999999999999998</v>
      </c>
      <c r="N23" s="47">
        <v>10</v>
      </c>
      <c r="O23" s="472" t="s">
        <v>411</v>
      </c>
    </row>
    <row r="24" spans="1:15" x14ac:dyDescent="0.25">
      <c r="A24" s="406"/>
      <c r="B24" s="407"/>
      <c r="C24" s="407"/>
      <c r="D24" s="407"/>
      <c r="E24" s="432"/>
      <c r="F24" s="432"/>
      <c r="G24" s="435"/>
      <c r="H24" s="47" t="s">
        <v>27</v>
      </c>
      <c r="I24" s="47" t="s">
        <v>205</v>
      </c>
      <c r="J24" s="47"/>
      <c r="K24" s="47" t="s">
        <v>206</v>
      </c>
      <c r="L24" s="47"/>
      <c r="M24" s="47">
        <v>1.3</v>
      </c>
      <c r="N24" s="47">
        <v>10</v>
      </c>
      <c r="O24" s="473"/>
    </row>
    <row r="25" spans="1:15" x14ac:dyDescent="0.25">
      <c r="A25" s="406"/>
      <c r="B25" s="407"/>
      <c r="C25" s="407"/>
      <c r="D25" s="407"/>
      <c r="E25" s="432"/>
      <c r="F25" s="432"/>
      <c r="G25" s="435"/>
      <c r="H25" s="47" t="s">
        <v>28</v>
      </c>
      <c r="I25" s="47" t="s">
        <v>205</v>
      </c>
      <c r="J25" s="47"/>
      <c r="K25" s="47" t="s">
        <v>206</v>
      </c>
      <c r="L25" s="47"/>
      <c r="M25" s="47">
        <v>2.4</v>
      </c>
      <c r="N25" s="47">
        <v>10</v>
      </c>
      <c r="O25" s="473"/>
    </row>
    <row r="26" spans="1:15" x14ac:dyDescent="0.25">
      <c r="A26" s="406"/>
      <c r="B26" s="407"/>
      <c r="C26" s="407"/>
      <c r="D26" s="407"/>
      <c r="E26" s="432"/>
      <c r="F26" s="432"/>
      <c r="G26" s="435"/>
      <c r="H26" s="47" t="s">
        <v>29</v>
      </c>
      <c r="I26" s="47" t="s">
        <v>205</v>
      </c>
      <c r="J26" s="47"/>
      <c r="K26" s="47" t="s">
        <v>206</v>
      </c>
      <c r="L26" s="47"/>
      <c r="M26" s="47">
        <v>2</v>
      </c>
      <c r="N26" s="47">
        <v>10</v>
      </c>
      <c r="O26" s="473"/>
    </row>
    <row r="27" spans="1:15" x14ac:dyDescent="0.25">
      <c r="A27" s="406"/>
      <c r="B27" s="407"/>
      <c r="C27" s="407"/>
      <c r="D27" s="407"/>
      <c r="E27" s="432"/>
      <c r="F27" s="432"/>
      <c r="G27" s="435"/>
      <c r="H27" s="47" t="s">
        <v>30</v>
      </c>
      <c r="I27" s="47" t="s">
        <v>205</v>
      </c>
      <c r="J27" s="47"/>
      <c r="K27" s="47" t="s">
        <v>206</v>
      </c>
      <c r="L27" s="47"/>
      <c r="M27" s="47">
        <v>0.97</v>
      </c>
      <c r="N27" s="47">
        <v>10</v>
      </c>
      <c r="O27" s="474"/>
    </row>
    <row r="28" spans="1:15" x14ac:dyDescent="0.25">
      <c r="A28" s="408"/>
      <c r="B28" s="409"/>
      <c r="C28" s="409"/>
      <c r="D28" s="409"/>
      <c r="E28" s="433"/>
      <c r="F28" s="433"/>
      <c r="G28" s="436"/>
      <c r="H28" s="56"/>
      <c r="I28" s="56"/>
      <c r="J28" s="56"/>
      <c r="K28" s="56"/>
      <c r="L28" s="56"/>
      <c r="M28" s="56"/>
      <c r="N28" s="56"/>
      <c r="O28" s="58"/>
    </row>
    <row r="29" spans="1:15" x14ac:dyDescent="0.25">
      <c r="A29" s="446" t="s">
        <v>38</v>
      </c>
      <c r="B29" s="447"/>
      <c r="C29" s="447"/>
      <c r="D29" s="447"/>
      <c r="E29" s="431">
        <v>300</v>
      </c>
      <c r="F29" s="431">
        <v>300</v>
      </c>
      <c r="G29" s="434">
        <f>SUM(E29+F29)</f>
        <v>600</v>
      </c>
      <c r="H29" s="57"/>
      <c r="I29" s="57"/>
      <c r="J29" s="57"/>
      <c r="K29" s="57"/>
      <c r="L29" s="57"/>
      <c r="M29" s="57"/>
      <c r="N29" s="57"/>
      <c r="O29" s="272"/>
    </row>
    <row r="30" spans="1:15" x14ac:dyDescent="0.25">
      <c r="A30" s="448"/>
      <c r="B30" s="449"/>
      <c r="C30" s="449"/>
      <c r="D30" s="449"/>
      <c r="E30" s="432"/>
      <c r="F30" s="432"/>
      <c r="G30" s="435"/>
      <c r="H30" s="47" t="s">
        <v>36</v>
      </c>
      <c r="I30" s="47" t="s">
        <v>32</v>
      </c>
      <c r="J30" s="47"/>
      <c r="K30" s="47" t="s">
        <v>206</v>
      </c>
      <c r="L30" s="47"/>
      <c r="M30" s="47" t="s">
        <v>418</v>
      </c>
      <c r="N30" s="47" t="s">
        <v>418</v>
      </c>
      <c r="O30" s="472" t="s">
        <v>237</v>
      </c>
    </row>
    <row r="31" spans="1:15" x14ac:dyDescent="0.25">
      <c r="A31" s="448"/>
      <c r="B31" s="449"/>
      <c r="C31" s="449"/>
      <c r="D31" s="449"/>
      <c r="E31" s="432"/>
      <c r="F31" s="432"/>
      <c r="G31" s="435"/>
      <c r="H31" s="47" t="s">
        <v>37</v>
      </c>
      <c r="I31" s="47" t="s">
        <v>32</v>
      </c>
      <c r="J31" s="47"/>
      <c r="K31" s="47" t="s">
        <v>206</v>
      </c>
      <c r="L31" s="47"/>
      <c r="M31" s="47" t="s">
        <v>419</v>
      </c>
      <c r="N31" s="47" t="s">
        <v>419</v>
      </c>
      <c r="O31" s="473"/>
    </row>
    <row r="32" spans="1:15" x14ac:dyDescent="0.25">
      <c r="A32" s="448"/>
      <c r="B32" s="449"/>
      <c r="C32" s="449"/>
      <c r="D32" s="449"/>
      <c r="E32" s="432"/>
      <c r="F32" s="432"/>
      <c r="G32" s="435"/>
      <c r="H32" s="47" t="s">
        <v>34</v>
      </c>
      <c r="I32" s="47" t="s">
        <v>32</v>
      </c>
      <c r="J32" s="47"/>
      <c r="K32" s="47" t="s">
        <v>206</v>
      </c>
      <c r="L32" s="47"/>
      <c r="M32" s="47" t="s">
        <v>420</v>
      </c>
      <c r="N32" s="47" t="s">
        <v>420</v>
      </c>
      <c r="O32" s="473"/>
    </row>
    <row r="33" spans="1:15" x14ac:dyDescent="0.25">
      <c r="A33" s="448"/>
      <c r="B33" s="449"/>
      <c r="C33" s="449"/>
      <c r="D33" s="449"/>
      <c r="E33" s="432"/>
      <c r="F33" s="432"/>
      <c r="G33" s="435"/>
      <c r="H33" s="47" t="s">
        <v>35</v>
      </c>
      <c r="I33" s="47" t="s">
        <v>32</v>
      </c>
      <c r="J33" s="47"/>
      <c r="K33" s="47" t="s">
        <v>206</v>
      </c>
      <c r="L33" s="47"/>
      <c r="M33" s="47">
        <v>0.222</v>
      </c>
      <c r="N33" s="47">
        <v>0.222</v>
      </c>
      <c r="O33" s="474"/>
    </row>
    <row r="34" spans="1:15" x14ac:dyDescent="0.25">
      <c r="A34" s="450"/>
      <c r="B34" s="451"/>
      <c r="C34" s="451"/>
      <c r="D34" s="451"/>
      <c r="E34" s="433"/>
      <c r="F34" s="433"/>
      <c r="G34" s="436"/>
      <c r="H34" s="56"/>
      <c r="I34" s="56"/>
      <c r="J34" s="56"/>
      <c r="K34" s="56"/>
      <c r="L34" s="56"/>
      <c r="M34" s="56"/>
      <c r="N34" s="56"/>
      <c r="O34" s="58"/>
    </row>
    <row r="35" spans="1:15" x14ac:dyDescent="0.25">
      <c r="A35" s="404" t="s">
        <v>39</v>
      </c>
      <c r="B35" s="405"/>
      <c r="C35" s="405"/>
      <c r="D35" s="405"/>
      <c r="E35" s="431">
        <v>300</v>
      </c>
      <c r="F35" s="431">
        <v>300</v>
      </c>
      <c r="G35" s="434">
        <f>SUM(E35+F35)</f>
        <v>600</v>
      </c>
      <c r="H35" s="57"/>
      <c r="I35" s="57"/>
      <c r="J35" s="57"/>
      <c r="K35" s="57"/>
      <c r="L35" s="57"/>
      <c r="M35" s="57"/>
      <c r="N35" s="57"/>
      <c r="O35" s="272"/>
    </row>
    <row r="36" spans="1:15" x14ac:dyDescent="0.25">
      <c r="A36" s="406"/>
      <c r="B36" s="407"/>
      <c r="C36" s="407"/>
      <c r="D36" s="407"/>
      <c r="E36" s="432"/>
      <c r="F36" s="432"/>
      <c r="G36" s="435"/>
      <c r="H36" s="47" t="s">
        <v>40</v>
      </c>
      <c r="I36" s="47" t="s">
        <v>32</v>
      </c>
      <c r="J36" s="47" t="s">
        <v>203</v>
      </c>
      <c r="K36" s="47" t="s">
        <v>204</v>
      </c>
      <c r="L36" s="47">
        <v>0.5</v>
      </c>
      <c r="M36" s="47">
        <v>0.11</v>
      </c>
      <c r="N36" s="47">
        <v>0.11</v>
      </c>
      <c r="O36" s="472" t="s">
        <v>237</v>
      </c>
    </row>
    <row r="37" spans="1:15" x14ac:dyDescent="0.25">
      <c r="A37" s="406"/>
      <c r="B37" s="407"/>
      <c r="C37" s="407"/>
      <c r="D37" s="407"/>
      <c r="E37" s="432"/>
      <c r="F37" s="432"/>
      <c r="G37" s="435"/>
      <c r="H37" s="47" t="s">
        <v>41</v>
      </c>
      <c r="I37" s="47" t="s">
        <v>32</v>
      </c>
      <c r="J37" s="47" t="s">
        <v>203</v>
      </c>
      <c r="K37" s="47" t="s">
        <v>204</v>
      </c>
      <c r="L37" s="47">
        <v>0.5</v>
      </c>
      <c r="M37" s="47">
        <v>0.08</v>
      </c>
      <c r="N37" s="47">
        <v>0.08</v>
      </c>
      <c r="O37" s="474"/>
    </row>
    <row r="38" spans="1:15" x14ac:dyDescent="0.25">
      <c r="A38" s="408"/>
      <c r="B38" s="409"/>
      <c r="C38" s="409"/>
      <c r="D38" s="409"/>
      <c r="E38" s="433"/>
      <c r="F38" s="433"/>
      <c r="G38" s="436"/>
      <c r="H38" s="56"/>
      <c r="I38" s="56"/>
      <c r="J38" s="56"/>
      <c r="K38" s="56"/>
      <c r="L38" s="56"/>
      <c r="M38" s="56"/>
      <c r="N38" s="56"/>
      <c r="O38" s="58"/>
    </row>
    <row r="39" spans="1:15" x14ac:dyDescent="0.25">
      <c r="A39" s="404" t="s">
        <v>53</v>
      </c>
      <c r="B39" s="405"/>
      <c r="C39" s="405"/>
      <c r="D39" s="405"/>
      <c r="E39" s="431">
        <v>300</v>
      </c>
      <c r="F39" s="431">
        <v>300</v>
      </c>
      <c r="G39" s="434">
        <f>SUM(E39+F39)</f>
        <v>600</v>
      </c>
      <c r="H39" s="57"/>
      <c r="I39" s="57"/>
      <c r="J39" s="57"/>
      <c r="K39" s="57"/>
      <c r="L39" s="57"/>
      <c r="M39" s="57"/>
      <c r="N39" s="57"/>
      <c r="O39" s="272"/>
    </row>
    <row r="40" spans="1:15" x14ac:dyDescent="0.25">
      <c r="A40" s="406"/>
      <c r="B40" s="407"/>
      <c r="C40" s="407"/>
      <c r="D40" s="407"/>
      <c r="E40" s="432"/>
      <c r="F40" s="432"/>
      <c r="G40" s="435"/>
      <c r="H40" s="47" t="s">
        <v>42</v>
      </c>
      <c r="I40" s="47" t="s">
        <v>32</v>
      </c>
      <c r="J40" s="47"/>
      <c r="K40" s="47" t="s">
        <v>206</v>
      </c>
      <c r="L40" s="47"/>
      <c r="M40" s="47">
        <v>0.14499999999999999</v>
      </c>
      <c r="N40" s="47">
        <v>0.14499999999999999</v>
      </c>
      <c r="O40" s="472" t="s">
        <v>237</v>
      </c>
    </row>
    <row r="41" spans="1:15" x14ac:dyDescent="0.25">
      <c r="A41" s="406"/>
      <c r="B41" s="407"/>
      <c r="C41" s="407"/>
      <c r="D41" s="407"/>
      <c r="E41" s="432"/>
      <c r="F41" s="432"/>
      <c r="G41" s="435"/>
      <c r="H41" s="47" t="s">
        <v>43</v>
      </c>
      <c r="I41" s="47" t="s">
        <v>32</v>
      </c>
      <c r="J41" s="47"/>
      <c r="K41" s="47" t="s">
        <v>206</v>
      </c>
      <c r="L41" s="47"/>
      <c r="M41" s="47">
        <v>2.1999999999999999E-2</v>
      </c>
      <c r="N41" s="47">
        <v>2.1999999999999999E-2</v>
      </c>
      <c r="O41" s="473"/>
    </row>
    <row r="42" spans="1:15" x14ac:dyDescent="0.25">
      <c r="A42" s="406"/>
      <c r="B42" s="407"/>
      <c r="C42" s="407"/>
      <c r="D42" s="407"/>
      <c r="E42" s="432"/>
      <c r="F42" s="432"/>
      <c r="G42" s="435"/>
      <c r="H42" s="47" t="s">
        <v>44</v>
      </c>
      <c r="I42" s="47" t="s">
        <v>32</v>
      </c>
      <c r="J42" s="47"/>
      <c r="K42" s="47" t="s">
        <v>206</v>
      </c>
      <c r="L42" s="47"/>
      <c r="M42" s="47">
        <v>7.0000000000000007E-2</v>
      </c>
      <c r="N42" s="47">
        <v>7.0000000000000007E-2</v>
      </c>
      <c r="O42" s="473"/>
    </row>
    <row r="43" spans="1:15" x14ac:dyDescent="0.25">
      <c r="A43" s="406"/>
      <c r="B43" s="407"/>
      <c r="C43" s="407"/>
      <c r="D43" s="407"/>
      <c r="E43" s="432"/>
      <c r="F43" s="432"/>
      <c r="G43" s="435"/>
      <c r="H43" s="47" t="s">
        <v>45</v>
      </c>
      <c r="I43" s="47" t="s">
        <v>32</v>
      </c>
      <c r="J43" s="47"/>
      <c r="K43" s="47" t="s">
        <v>206</v>
      </c>
      <c r="L43" s="47"/>
      <c r="M43" s="47">
        <v>0.113</v>
      </c>
      <c r="N43" s="47">
        <v>0.113</v>
      </c>
      <c r="O43" s="473"/>
    </row>
    <row r="44" spans="1:15" x14ac:dyDescent="0.25">
      <c r="A44" s="406"/>
      <c r="B44" s="407"/>
      <c r="C44" s="407"/>
      <c r="D44" s="407"/>
      <c r="E44" s="432"/>
      <c r="F44" s="432"/>
      <c r="G44" s="435"/>
      <c r="H44" s="47" t="s">
        <v>46</v>
      </c>
      <c r="I44" s="47" t="s">
        <v>32</v>
      </c>
      <c r="J44" s="47"/>
      <c r="K44" s="47" t="s">
        <v>206</v>
      </c>
      <c r="L44" s="47"/>
      <c r="M44" s="47">
        <v>2.8000000000000001E-2</v>
      </c>
      <c r="N44" s="47">
        <v>2.8000000000000001E-2</v>
      </c>
      <c r="O44" s="473"/>
    </row>
    <row r="45" spans="1:15" x14ac:dyDescent="0.25">
      <c r="A45" s="406"/>
      <c r="B45" s="407"/>
      <c r="C45" s="407"/>
      <c r="D45" s="407"/>
      <c r="E45" s="432"/>
      <c r="F45" s="432"/>
      <c r="G45" s="435"/>
      <c r="H45" s="47" t="s">
        <v>47</v>
      </c>
      <c r="I45" s="47" t="s">
        <v>32</v>
      </c>
      <c r="J45" s="47"/>
      <c r="K45" s="47" t="s">
        <v>206</v>
      </c>
      <c r="L45" s="47"/>
      <c r="M45" s="47">
        <v>2.1000000000000001E-2</v>
      </c>
      <c r="N45" s="47">
        <v>2.1000000000000001E-2</v>
      </c>
      <c r="O45" s="473"/>
    </row>
    <row r="46" spans="1:15" x14ac:dyDescent="0.25">
      <c r="A46" s="406"/>
      <c r="B46" s="407"/>
      <c r="C46" s="407"/>
      <c r="D46" s="407"/>
      <c r="E46" s="432"/>
      <c r="F46" s="432"/>
      <c r="G46" s="435"/>
      <c r="H46" s="47" t="s">
        <v>48</v>
      </c>
      <c r="I46" s="47" t="s">
        <v>32</v>
      </c>
      <c r="J46" s="47"/>
      <c r="K46" s="47" t="s">
        <v>206</v>
      </c>
      <c r="L46" s="47"/>
      <c r="M46" s="47">
        <v>3.4000000000000002E-2</v>
      </c>
      <c r="N46" s="47">
        <v>3.4000000000000002E-2</v>
      </c>
      <c r="O46" s="473"/>
    </row>
    <row r="47" spans="1:15" x14ac:dyDescent="0.25">
      <c r="A47" s="406"/>
      <c r="B47" s="407"/>
      <c r="C47" s="407"/>
      <c r="D47" s="407"/>
      <c r="E47" s="432"/>
      <c r="F47" s="432"/>
      <c r="G47" s="435"/>
      <c r="H47" s="47" t="s">
        <v>49</v>
      </c>
      <c r="I47" s="47" t="s">
        <v>32</v>
      </c>
      <c r="J47" s="47"/>
      <c r="K47" s="47" t="s">
        <v>206</v>
      </c>
      <c r="L47" s="47"/>
      <c r="M47" s="47">
        <v>3.4000000000000002E-2</v>
      </c>
      <c r="N47" s="47">
        <v>3.4000000000000002E-2</v>
      </c>
      <c r="O47" s="473"/>
    </row>
    <row r="48" spans="1:15" x14ac:dyDescent="0.25">
      <c r="A48" s="406"/>
      <c r="B48" s="407"/>
      <c r="C48" s="407"/>
      <c r="D48" s="407"/>
      <c r="E48" s="432"/>
      <c r="F48" s="432"/>
      <c r="G48" s="435"/>
      <c r="H48" s="47" t="s">
        <v>50</v>
      </c>
      <c r="I48" s="47" t="s">
        <v>32</v>
      </c>
      <c r="J48" s="47"/>
      <c r="K48" s="47" t="s">
        <v>206</v>
      </c>
      <c r="L48" s="47"/>
      <c r="M48" s="47">
        <v>2.3E-2</v>
      </c>
      <c r="N48" s="47">
        <v>2.3E-2</v>
      </c>
      <c r="O48" s="473"/>
    </row>
    <row r="49" spans="1:15" x14ac:dyDescent="0.25">
      <c r="A49" s="406"/>
      <c r="B49" s="407"/>
      <c r="C49" s="407"/>
      <c r="D49" s="407"/>
      <c r="E49" s="432"/>
      <c r="F49" s="432"/>
      <c r="G49" s="435"/>
      <c r="H49" s="47" t="s">
        <v>51</v>
      </c>
      <c r="I49" s="47" t="s">
        <v>32</v>
      </c>
      <c r="J49" s="47"/>
      <c r="K49" s="47" t="s">
        <v>206</v>
      </c>
      <c r="L49" s="47"/>
      <c r="M49" s="47">
        <v>2.7E-2</v>
      </c>
      <c r="N49" s="47">
        <v>2.7E-2</v>
      </c>
      <c r="O49" s="473"/>
    </row>
    <row r="50" spans="1:15" x14ac:dyDescent="0.25">
      <c r="A50" s="406"/>
      <c r="B50" s="407"/>
      <c r="C50" s="407"/>
      <c r="D50" s="407"/>
      <c r="E50" s="432"/>
      <c r="F50" s="432"/>
      <c r="G50" s="435"/>
      <c r="H50" s="47" t="s">
        <v>52</v>
      </c>
      <c r="I50" s="47" t="s">
        <v>32</v>
      </c>
      <c r="J50" s="47"/>
      <c r="K50" s="47" t="s">
        <v>206</v>
      </c>
      <c r="L50" s="47"/>
      <c r="M50" s="47">
        <v>1.9E-2</v>
      </c>
      <c r="N50" s="47">
        <v>1.9E-2</v>
      </c>
      <c r="O50" s="474"/>
    </row>
    <row r="51" spans="1:15" x14ac:dyDescent="0.25">
      <c r="A51" s="408"/>
      <c r="B51" s="409"/>
      <c r="C51" s="409"/>
      <c r="D51" s="409"/>
      <c r="E51" s="433"/>
      <c r="F51" s="433"/>
      <c r="G51" s="436"/>
      <c r="H51" s="56"/>
      <c r="I51" s="56"/>
      <c r="J51" s="56"/>
      <c r="K51" s="56"/>
      <c r="L51" s="56"/>
      <c r="M51" s="56"/>
      <c r="N51" s="56"/>
      <c r="O51" s="58"/>
    </row>
    <row r="52" spans="1:15" x14ac:dyDescent="0.25">
      <c r="A52" s="437" t="s">
        <v>54</v>
      </c>
      <c r="B52" s="438"/>
      <c r="C52" s="438"/>
      <c r="D52" s="438"/>
      <c r="E52" s="431"/>
      <c r="F52" s="431">
        <v>300</v>
      </c>
      <c r="G52" s="434">
        <f>SUM(E52+F52)</f>
        <v>300</v>
      </c>
      <c r="H52" s="57"/>
      <c r="I52" s="57"/>
      <c r="J52" s="57"/>
      <c r="K52" s="57"/>
      <c r="L52" s="57"/>
      <c r="M52" s="57"/>
      <c r="N52" s="57"/>
      <c r="O52" s="272"/>
    </row>
    <row r="53" spans="1:15" x14ac:dyDescent="0.25">
      <c r="A53" s="439"/>
      <c r="B53" s="440"/>
      <c r="C53" s="440"/>
      <c r="D53" s="440"/>
      <c r="E53" s="432"/>
      <c r="F53" s="432"/>
      <c r="G53" s="435"/>
      <c r="H53" s="47" t="s">
        <v>54</v>
      </c>
      <c r="I53" s="47" t="s">
        <v>210</v>
      </c>
      <c r="J53" s="47" t="s">
        <v>211</v>
      </c>
      <c r="K53" s="47" t="s">
        <v>206</v>
      </c>
      <c r="L53" s="47">
        <v>7.0000000000000007E-2</v>
      </c>
      <c r="M53" s="47">
        <v>0.05</v>
      </c>
      <c r="N53" s="47">
        <v>0.05</v>
      </c>
      <c r="O53" s="298" t="s">
        <v>237</v>
      </c>
    </row>
    <row r="54" spans="1:15" x14ac:dyDescent="0.25">
      <c r="A54" s="441"/>
      <c r="B54" s="442"/>
      <c r="C54" s="442"/>
      <c r="D54" s="442"/>
      <c r="E54" s="433"/>
      <c r="F54" s="433"/>
      <c r="G54" s="436"/>
      <c r="H54" s="56"/>
      <c r="I54" s="56"/>
      <c r="J54" s="56"/>
      <c r="K54" s="56"/>
      <c r="L54" s="56"/>
      <c r="M54" s="56"/>
      <c r="N54" s="56"/>
      <c r="O54" s="58"/>
    </row>
    <row r="55" spans="1:15" x14ac:dyDescent="0.25">
      <c r="A55" s="446" t="s">
        <v>55</v>
      </c>
      <c r="B55" s="447"/>
      <c r="C55" s="447"/>
      <c r="D55" s="447"/>
      <c r="E55" s="413"/>
      <c r="F55" s="413">
        <v>300</v>
      </c>
      <c r="G55" s="415">
        <f>SUM(E55+F55)</f>
        <v>300</v>
      </c>
      <c r="H55" s="57"/>
      <c r="I55" s="57"/>
      <c r="J55" s="57"/>
      <c r="K55" s="57"/>
      <c r="L55" s="57"/>
      <c r="M55" s="57"/>
      <c r="N55" s="57"/>
      <c r="O55" s="272"/>
    </row>
    <row r="56" spans="1:15" x14ac:dyDescent="0.25">
      <c r="A56" s="448"/>
      <c r="B56" s="449"/>
      <c r="C56" s="449"/>
      <c r="D56" s="449"/>
      <c r="E56" s="413"/>
      <c r="F56" s="413"/>
      <c r="G56" s="415"/>
      <c r="H56" s="47" t="s">
        <v>56</v>
      </c>
      <c r="I56" s="47" t="s">
        <v>210</v>
      </c>
      <c r="J56" s="47"/>
      <c r="K56" s="47" t="s">
        <v>206</v>
      </c>
      <c r="L56" s="47"/>
      <c r="M56" s="47">
        <v>0.14000000000000001</v>
      </c>
      <c r="N56" s="47">
        <v>0.14000000000000001</v>
      </c>
      <c r="O56" s="472" t="s">
        <v>237</v>
      </c>
    </row>
    <row r="57" spans="1:15" x14ac:dyDescent="0.25">
      <c r="A57" s="448"/>
      <c r="B57" s="449"/>
      <c r="C57" s="449"/>
      <c r="D57" s="449"/>
      <c r="E57" s="413"/>
      <c r="F57" s="413"/>
      <c r="G57" s="415"/>
      <c r="H57" s="47" t="s">
        <v>57</v>
      </c>
      <c r="I57" s="47" t="s">
        <v>210</v>
      </c>
      <c r="J57" s="47"/>
      <c r="K57" s="47" t="s">
        <v>206</v>
      </c>
      <c r="L57" s="47"/>
      <c r="M57" s="47">
        <v>0.11</v>
      </c>
      <c r="N57" s="47">
        <v>0.11</v>
      </c>
      <c r="O57" s="473"/>
    </row>
    <row r="58" spans="1:15" x14ac:dyDescent="0.25">
      <c r="A58" s="448"/>
      <c r="B58" s="449"/>
      <c r="C58" s="449"/>
      <c r="D58" s="449"/>
      <c r="E58" s="413"/>
      <c r="F58" s="413"/>
      <c r="G58" s="415"/>
      <c r="H58" s="47" t="s">
        <v>58</v>
      </c>
      <c r="I58" s="47" t="s">
        <v>210</v>
      </c>
      <c r="J58" s="47"/>
      <c r="K58" s="47" t="s">
        <v>206</v>
      </c>
      <c r="L58" s="47"/>
      <c r="M58" s="47">
        <v>0.05</v>
      </c>
      <c r="N58" s="47">
        <v>0.05</v>
      </c>
      <c r="O58" s="473"/>
    </row>
    <row r="59" spans="1:15" x14ac:dyDescent="0.25">
      <c r="A59" s="448"/>
      <c r="B59" s="449"/>
      <c r="C59" s="449"/>
      <c r="D59" s="449"/>
      <c r="E59" s="413"/>
      <c r="F59" s="413"/>
      <c r="G59" s="415"/>
      <c r="H59" s="47" t="s">
        <v>59</v>
      </c>
      <c r="I59" s="47" t="s">
        <v>210</v>
      </c>
      <c r="J59" s="47"/>
      <c r="K59" s="47" t="s">
        <v>206</v>
      </c>
      <c r="L59" s="47"/>
      <c r="M59" s="47">
        <v>0.43</v>
      </c>
      <c r="N59" s="47">
        <v>0.43</v>
      </c>
      <c r="O59" s="474"/>
    </row>
    <row r="60" spans="1:15" x14ac:dyDescent="0.25">
      <c r="A60" s="450"/>
      <c r="B60" s="451"/>
      <c r="C60" s="451"/>
      <c r="D60" s="451"/>
      <c r="E60" s="414"/>
      <c r="F60" s="414"/>
      <c r="G60" s="416"/>
      <c r="H60" s="56"/>
      <c r="I60" s="56"/>
      <c r="J60" s="56"/>
      <c r="K60" s="56"/>
      <c r="L60" s="56"/>
      <c r="M60" s="56"/>
      <c r="N60" s="56"/>
      <c r="O60" s="58"/>
    </row>
    <row r="61" spans="1:15" x14ac:dyDescent="0.25">
      <c r="A61" s="468" t="s">
        <v>60</v>
      </c>
      <c r="B61" s="455"/>
      <c r="C61" s="455"/>
      <c r="D61" s="455"/>
      <c r="E61" s="413"/>
      <c r="F61" s="413">
        <v>300</v>
      </c>
      <c r="G61" s="415">
        <f>SUM(E61+F61)</f>
        <v>300</v>
      </c>
      <c r="H61" s="57"/>
      <c r="I61" s="57"/>
      <c r="J61" s="57"/>
      <c r="K61" s="57"/>
      <c r="L61" s="57"/>
      <c r="M61" s="57"/>
      <c r="N61" s="57"/>
      <c r="O61" s="272"/>
    </row>
    <row r="62" spans="1:15" x14ac:dyDescent="0.25">
      <c r="A62" s="406"/>
      <c r="B62" s="407"/>
      <c r="C62" s="407"/>
      <c r="D62" s="407"/>
      <c r="E62" s="413"/>
      <c r="F62" s="413"/>
      <c r="G62" s="415"/>
      <c r="H62" s="47" t="s">
        <v>61</v>
      </c>
      <c r="I62" s="47" t="s">
        <v>210</v>
      </c>
      <c r="J62" s="47"/>
      <c r="K62" s="47" t="s">
        <v>206</v>
      </c>
      <c r="L62" s="47"/>
      <c r="M62" s="47">
        <v>0.23</v>
      </c>
      <c r="N62" s="47">
        <v>0.23</v>
      </c>
      <c r="O62" s="472" t="s">
        <v>411</v>
      </c>
    </row>
    <row r="63" spans="1:15" x14ac:dyDescent="0.25">
      <c r="A63" s="406"/>
      <c r="B63" s="407"/>
      <c r="C63" s="407"/>
      <c r="D63" s="407"/>
      <c r="E63" s="413"/>
      <c r="F63" s="413"/>
      <c r="G63" s="415"/>
      <c r="H63" s="47" t="s">
        <v>62</v>
      </c>
      <c r="I63" s="47" t="s">
        <v>210</v>
      </c>
      <c r="J63" s="47"/>
      <c r="K63" s="47" t="s">
        <v>206</v>
      </c>
      <c r="L63" s="47"/>
      <c r="M63" s="47">
        <v>0.17</v>
      </c>
      <c r="N63" s="47">
        <v>0.17</v>
      </c>
      <c r="O63" s="473"/>
    </row>
    <row r="64" spans="1:15" x14ac:dyDescent="0.25">
      <c r="A64" s="406"/>
      <c r="B64" s="407"/>
      <c r="C64" s="407"/>
      <c r="D64" s="407"/>
      <c r="E64" s="413"/>
      <c r="F64" s="413"/>
      <c r="G64" s="415"/>
      <c r="H64" s="47" t="s">
        <v>63</v>
      </c>
      <c r="I64" s="47" t="s">
        <v>210</v>
      </c>
      <c r="J64" s="47"/>
      <c r="K64" s="47" t="s">
        <v>206</v>
      </c>
      <c r="L64" s="47"/>
      <c r="M64" s="47">
        <v>0.51</v>
      </c>
      <c r="N64" s="47">
        <v>0.51</v>
      </c>
      <c r="O64" s="473"/>
    </row>
    <row r="65" spans="1:15" x14ac:dyDescent="0.25">
      <c r="A65" s="406"/>
      <c r="B65" s="407"/>
      <c r="C65" s="407"/>
      <c r="D65" s="407"/>
      <c r="E65" s="413"/>
      <c r="F65" s="413"/>
      <c r="G65" s="415"/>
      <c r="H65" s="47" t="s">
        <v>64</v>
      </c>
      <c r="I65" s="47" t="s">
        <v>210</v>
      </c>
      <c r="J65" s="47"/>
      <c r="K65" s="47" t="s">
        <v>206</v>
      </c>
      <c r="L65" s="47"/>
      <c r="M65" s="47">
        <v>0.34</v>
      </c>
      <c r="N65" s="47">
        <v>0.34</v>
      </c>
      <c r="O65" s="473"/>
    </row>
    <row r="66" spans="1:15" x14ac:dyDescent="0.25">
      <c r="A66" s="406"/>
      <c r="B66" s="407"/>
      <c r="C66" s="407"/>
      <c r="D66" s="407"/>
      <c r="E66" s="413"/>
      <c r="F66" s="413"/>
      <c r="G66" s="415"/>
      <c r="H66" s="47" t="s">
        <v>65</v>
      </c>
      <c r="I66" s="47" t="s">
        <v>210</v>
      </c>
      <c r="J66" s="47"/>
      <c r="K66" s="47" t="s">
        <v>206</v>
      </c>
      <c r="L66" s="47"/>
      <c r="M66" s="47">
        <v>0.39</v>
      </c>
      <c r="N66" s="47">
        <v>0.39</v>
      </c>
      <c r="O66" s="473"/>
    </row>
    <row r="67" spans="1:15" x14ac:dyDescent="0.25">
      <c r="A67" s="406"/>
      <c r="B67" s="407"/>
      <c r="C67" s="407"/>
      <c r="D67" s="407"/>
      <c r="E67" s="413"/>
      <c r="F67" s="413"/>
      <c r="G67" s="415"/>
      <c r="H67" s="47" t="s">
        <v>66</v>
      </c>
      <c r="I67" s="47" t="s">
        <v>210</v>
      </c>
      <c r="J67" s="47"/>
      <c r="K67" s="47" t="s">
        <v>206</v>
      </c>
      <c r="L67" s="47"/>
      <c r="M67" s="47">
        <v>0.33</v>
      </c>
      <c r="N67" s="47">
        <v>0.33</v>
      </c>
      <c r="O67" s="473"/>
    </row>
    <row r="68" spans="1:15" x14ac:dyDescent="0.25">
      <c r="A68" s="406"/>
      <c r="B68" s="407"/>
      <c r="C68" s="407"/>
      <c r="D68" s="407"/>
      <c r="E68" s="413"/>
      <c r="F68" s="413"/>
      <c r="G68" s="415"/>
      <c r="H68" s="47" t="s">
        <v>67</v>
      </c>
      <c r="I68" s="47" t="s">
        <v>210</v>
      </c>
      <c r="J68" s="47"/>
      <c r="K68" s="47" t="s">
        <v>206</v>
      </c>
      <c r="L68" s="47"/>
      <c r="M68" s="47">
        <v>0.23</v>
      </c>
      <c r="N68" s="47">
        <v>0.23</v>
      </c>
      <c r="O68" s="474"/>
    </row>
    <row r="69" spans="1:15" x14ac:dyDescent="0.25">
      <c r="A69" s="408"/>
      <c r="B69" s="409"/>
      <c r="C69" s="409"/>
      <c r="D69" s="409"/>
      <c r="E69" s="413"/>
      <c r="F69" s="413"/>
      <c r="G69" s="415"/>
      <c r="H69" s="56"/>
      <c r="I69" s="299"/>
      <c r="J69" s="299"/>
      <c r="K69" s="56"/>
      <c r="L69" s="56"/>
      <c r="M69" s="56"/>
      <c r="N69" s="299"/>
      <c r="O69" s="58"/>
    </row>
    <row r="70" spans="1:15" x14ac:dyDescent="0.25">
      <c r="A70" s="454" t="s">
        <v>68</v>
      </c>
      <c r="B70" s="455"/>
      <c r="C70" s="455"/>
      <c r="D70" s="455"/>
      <c r="E70" s="459"/>
      <c r="F70" s="459">
        <v>30</v>
      </c>
      <c r="G70" s="460">
        <f>SUM(E70+F70)</f>
        <v>30</v>
      </c>
      <c r="H70" s="59"/>
      <c r="I70" s="59"/>
      <c r="J70" s="59"/>
      <c r="K70" s="59"/>
      <c r="L70" s="59"/>
      <c r="M70" s="59"/>
      <c r="N70" s="59"/>
      <c r="O70" s="60"/>
    </row>
    <row r="71" spans="1:15" x14ac:dyDescent="0.25">
      <c r="A71" s="456"/>
      <c r="B71" s="407"/>
      <c r="C71" s="407"/>
      <c r="D71" s="407"/>
      <c r="E71" s="432"/>
      <c r="F71" s="432"/>
      <c r="G71" s="435"/>
      <c r="H71" s="47" t="s">
        <v>69</v>
      </c>
      <c r="I71" s="47" t="s">
        <v>210</v>
      </c>
      <c r="J71" s="47"/>
      <c r="K71" s="47" t="s">
        <v>206</v>
      </c>
      <c r="L71" s="47"/>
      <c r="M71" s="47">
        <v>0.25</v>
      </c>
      <c r="N71" s="47">
        <v>0.25</v>
      </c>
      <c r="O71" s="472" t="s">
        <v>411</v>
      </c>
    </row>
    <row r="72" spans="1:15" x14ac:dyDescent="0.25">
      <c r="A72" s="456"/>
      <c r="B72" s="407"/>
      <c r="C72" s="407"/>
      <c r="D72" s="407"/>
      <c r="E72" s="432"/>
      <c r="F72" s="432"/>
      <c r="G72" s="435"/>
      <c r="H72" s="47" t="s">
        <v>70</v>
      </c>
      <c r="I72" s="47" t="s">
        <v>210</v>
      </c>
      <c r="J72" s="47"/>
      <c r="K72" s="47" t="s">
        <v>206</v>
      </c>
      <c r="L72" s="47"/>
      <c r="M72" s="47">
        <v>0.25</v>
      </c>
      <c r="N72" s="47">
        <v>0.25</v>
      </c>
      <c r="O72" s="474"/>
    </row>
    <row r="73" spans="1:15" x14ac:dyDescent="0.25">
      <c r="A73" s="457"/>
      <c r="B73" s="458"/>
      <c r="C73" s="458"/>
      <c r="D73" s="458"/>
      <c r="E73" s="453"/>
      <c r="F73" s="433"/>
      <c r="G73" s="436"/>
      <c r="H73" s="56"/>
      <c r="I73" s="56"/>
      <c r="J73" s="56"/>
      <c r="K73" s="56"/>
      <c r="L73" s="56"/>
      <c r="M73" s="56"/>
      <c r="N73" s="56"/>
      <c r="O73" s="58"/>
    </row>
    <row r="74" spans="1:15" x14ac:dyDescent="0.25">
      <c r="A74" s="461" t="s">
        <v>71</v>
      </c>
      <c r="B74" s="462"/>
      <c r="C74" s="462"/>
      <c r="D74" s="462"/>
      <c r="E74" s="12"/>
      <c r="F74" s="8"/>
      <c r="G74" s="18"/>
      <c r="H74" s="289"/>
      <c r="I74" s="289"/>
      <c r="J74" s="289"/>
      <c r="K74" s="289"/>
      <c r="L74" s="289"/>
      <c r="M74" s="289"/>
      <c r="N74" s="289"/>
      <c r="O74" s="290"/>
    </row>
    <row r="75" spans="1:15" x14ac:dyDescent="0.25">
      <c r="A75" s="463"/>
      <c r="B75" s="449"/>
      <c r="C75" s="449"/>
      <c r="D75" s="449"/>
      <c r="E75" s="453"/>
      <c r="F75" s="453">
        <v>500</v>
      </c>
      <c r="G75" s="452">
        <f>SUM(E75+F75)</f>
        <v>500</v>
      </c>
      <c r="H75" s="47" t="s">
        <v>72</v>
      </c>
      <c r="I75" s="47" t="s">
        <v>212</v>
      </c>
      <c r="J75" s="47"/>
      <c r="K75" s="47" t="s">
        <v>206</v>
      </c>
      <c r="L75" s="47"/>
      <c r="M75" s="47">
        <v>20</v>
      </c>
      <c r="N75" s="47" t="s">
        <v>213</v>
      </c>
      <c r="O75" s="298" t="s">
        <v>237</v>
      </c>
    </row>
    <row r="76" spans="1:15" x14ac:dyDescent="0.25">
      <c r="A76" s="463"/>
      <c r="B76" s="449"/>
      <c r="C76" s="449"/>
      <c r="D76" s="449"/>
      <c r="E76" s="413"/>
      <c r="F76" s="413"/>
      <c r="G76" s="415"/>
      <c r="H76" s="47"/>
      <c r="I76" s="47"/>
      <c r="J76" s="47"/>
      <c r="K76" s="47"/>
      <c r="L76" s="47"/>
      <c r="M76" s="47"/>
      <c r="N76" s="47"/>
      <c r="O76" s="298"/>
    </row>
    <row r="77" spans="1:15" x14ac:dyDescent="0.25">
      <c r="A77" s="463"/>
      <c r="B77" s="449"/>
      <c r="C77" s="449"/>
      <c r="D77" s="449"/>
      <c r="E77" s="413"/>
      <c r="F77" s="413"/>
      <c r="G77" s="415"/>
      <c r="H77" s="47" t="s">
        <v>73</v>
      </c>
      <c r="I77" s="47" t="s">
        <v>212</v>
      </c>
      <c r="J77" s="47"/>
      <c r="K77" s="47" t="s">
        <v>206</v>
      </c>
      <c r="L77" s="47"/>
      <c r="M77" s="47">
        <v>10</v>
      </c>
      <c r="N77" s="47" t="s">
        <v>214</v>
      </c>
      <c r="O77" s="472" t="s">
        <v>237</v>
      </c>
    </row>
    <row r="78" spans="1:15" x14ac:dyDescent="0.25">
      <c r="A78" s="463"/>
      <c r="B78" s="449"/>
      <c r="C78" s="449"/>
      <c r="D78" s="449"/>
      <c r="E78" s="413"/>
      <c r="F78" s="413"/>
      <c r="G78" s="415"/>
      <c r="H78" s="47" t="s">
        <v>74</v>
      </c>
      <c r="I78" s="47" t="s">
        <v>212</v>
      </c>
      <c r="J78" s="47"/>
      <c r="K78" s="47" t="s">
        <v>206</v>
      </c>
      <c r="L78" s="47"/>
      <c r="M78" s="47">
        <v>2</v>
      </c>
      <c r="N78" s="47" t="s">
        <v>214</v>
      </c>
      <c r="O78" s="473"/>
    </row>
    <row r="79" spans="1:15" x14ac:dyDescent="0.25">
      <c r="A79" s="463"/>
      <c r="B79" s="449"/>
      <c r="C79" s="449"/>
      <c r="D79" s="449"/>
      <c r="E79" s="413"/>
      <c r="F79" s="413"/>
      <c r="G79" s="415"/>
      <c r="H79" s="47" t="s">
        <v>75</v>
      </c>
      <c r="I79" s="47" t="s">
        <v>212</v>
      </c>
      <c r="J79" s="47"/>
      <c r="K79" s="47" t="s">
        <v>206</v>
      </c>
      <c r="L79" s="47"/>
      <c r="M79" s="47">
        <v>10</v>
      </c>
      <c r="N79" s="47" t="s">
        <v>215</v>
      </c>
      <c r="O79" s="473"/>
    </row>
    <row r="80" spans="1:15" x14ac:dyDescent="0.25">
      <c r="A80" s="463"/>
      <c r="B80" s="449"/>
      <c r="C80" s="449"/>
      <c r="D80" s="449"/>
      <c r="E80" s="413"/>
      <c r="F80" s="413"/>
      <c r="G80" s="415"/>
      <c r="H80" s="47" t="s">
        <v>76</v>
      </c>
      <c r="I80" s="47" t="s">
        <v>212</v>
      </c>
      <c r="J80" s="47"/>
      <c r="K80" s="47" t="s">
        <v>206</v>
      </c>
      <c r="L80" s="47"/>
      <c r="M80" s="47">
        <v>20</v>
      </c>
      <c r="N80" s="47" t="s">
        <v>215</v>
      </c>
      <c r="O80" s="473"/>
    </row>
    <row r="81" spans="1:15" x14ac:dyDescent="0.25">
      <c r="A81" s="463"/>
      <c r="B81" s="449"/>
      <c r="C81" s="449"/>
      <c r="D81" s="449"/>
      <c r="E81" s="413"/>
      <c r="F81" s="413"/>
      <c r="G81" s="415"/>
      <c r="H81" s="47" t="s">
        <v>77</v>
      </c>
      <c r="I81" s="47" t="s">
        <v>212</v>
      </c>
      <c r="J81" s="47"/>
      <c r="K81" s="47" t="s">
        <v>206</v>
      </c>
      <c r="L81" s="47"/>
      <c r="M81" s="47">
        <v>10</v>
      </c>
      <c r="N81" s="47" t="s">
        <v>216</v>
      </c>
      <c r="O81" s="474"/>
    </row>
    <row r="82" spans="1:15" x14ac:dyDescent="0.25">
      <c r="A82" s="463"/>
      <c r="B82" s="449"/>
      <c r="C82" s="449"/>
      <c r="D82" s="449"/>
      <c r="E82" s="413"/>
      <c r="F82" s="413"/>
      <c r="G82" s="415"/>
      <c r="H82" s="47"/>
      <c r="I82" s="47"/>
      <c r="J82" s="47"/>
      <c r="K82" s="47"/>
      <c r="L82" s="47"/>
      <c r="M82" s="47"/>
      <c r="N82" s="47"/>
      <c r="O82" s="298"/>
    </row>
    <row r="83" spans="1:15" x14ac:dyDescent="0.25">
      <c r="A83" s="463"/>
      <c r="B83" s="449"/>
      <c r="C83" s="449"/>
      <c r="D83" s="449"/>
      <c r="E83" s="413"/>
      <c r="F83" s="413"/>
      <c r="G83" s="415"/>
      <c r="H83" s="47" t="s">
        <v>78</v>
      </c>
      <c r="I83" s="47" t="s">
        <v>212</v>
      </c>
      <c r="J83" s="47"/>
      <c r="K83" s="47" t="s">
        <v>206</v>
      </c>
      <c r="L83" s="47"/>
      <c r="M83" s="47">
        <v>400</v>
      </c>
      <c r="N83" s="47" t="s">
        <v>217</v>
      </c>
      <c r="O83" s="472" t="s">
        <v>237</v>
      </c>
    </row>
    <row r="84" spans="1:15" x14ac:dyDescent="0.25">
      <c r="A84" s="463"/>
      <c r="B84" s="449"/>
      <c r="C84" s="449"/>
      <c r="D84" s="449"/>
      <c r="E84" s="413"/>
      <c r="F84" s="413"/>
      <c r="G84" s="415"/>
      <c r="H84" s="47" t="s">
        <v>79</v>
      </c>
      <c r="I84" s="47" t="s">
        <v>212</v>
      </c>
      <c r="J84" s="47"/>
      <c r="K84" s="47" t="s">
        <v>206</v>
      </c>
      <c r="L84" s="47"/>
      <c r="M84" s="47">
        <v>40</v>
      </c>
      <c r="N84" s="47" t="s">
        <v>218</v>
      </c>
      <c r="O84" s="473"/>
    </row>
    <row r="85" spans="1:15" x14ac:dyDescent="0.25">
      <c r="A85" s="463"/>
      <c r="B85" s="449"/>
      <c r="C85" s="449"/>
      <c r="D85" s="449"/>
      <c r="E85" s="413"/>
      <c r="F85" s="413"/>
      <c r="G85" s="415"/>
      <c r="H85" s="47" t="s">
        <v>80</v>
      </c>
      <c r="I85" s="47" t="s">
        <v>212</v>
      </c>
      <c r="J85" s="47"/>
      <c r="K85" s="47" t="s">
        <v>206</v>
      </c>
      <c r="L85" s="47"/>
      <c r="M85" s="47">
        <v>50</v>
      </c>
      <c r="N85" s="47" t="s">
        <v>219</v>
      </c>
      <c r="O85" s="473"/>
    </row>
    <row r="86" spans="1:15" x14ac:dyDescent="0.25">
      <c r="A86" s="463"/>
      <c r="B86" s="449"/>
      <c r="C86" s="449"/>
      <c r="D86" s="449"/>
      <c r="E86" s="413"/>
      <c r="F86" s="413"/>
      <c r="G86" s="415"/>
      <c r="H86" s="47" t="s">
        <v>81</v>
      </c>
      <c r="I86" s="47" t="s">
        <v>212</v>
      </c>
      <c r="J86" s="47"/>
      <c r="K86" s="47" t="s">
        <v>206</v>
      </c>
      <c r="L86" s="47"/>
      <c r="M86" s="47">
        <v>40</v>
      </c>
      <c r="N86" s="47" t="s">
        <v>220</v>
      </c>
      <c r="O86" s="474"/>
    </row>
    <row r="87" spans="1:15" x14ac:dyDescent="0.25">
      <c r="A87" s="463"/>
      <c r="B87" s="449"/>
      <c r="C87" s="449"/>
      <c r="D87" s="449"/>
      <c r="E87" s="413"/>
      <c r="F87" s="413"/>
      <c r="G87" s="415"/>
      <c r="H87" s="47"/>
      <c r="I87" s="47"/>
      <c r="J87" s="47"/>
      <c r="K87" s="47"/>
      <c r="L87" s="47"/>
      <c r="M87" s="47"/>
      <c r="N87" s="47"/>
      <c r="O87" s="298"/>
    </row>
    <row r="88" spans="1:15" x14ac:dyDescent="0.25">
      <c r="A88" s="463"/>
      <c r="B88" s="449"/>
      <c r="C88" s="449"/>
      <c r="D88" s="449"/>
      <c r="E88" s="413"/>
      <c r="F88" s="413"/>
      <c r="G88" s="415"/>
      <c r="H88" s="47" t="s">
        <v>82</v>
      </c>
      <c r="I88" s="47" t="s">
        <v>212</v>
      </c>
      <c r="J88" s="47"/>
      <c r="K88" s="47" t="s">
        <v>206</v>
      </c>
      <c r="L88" s="47"/>
      <c r="M88" s="47">
        <v>5</v>
      </c>
      <c r="N88" s="47" t="s">
        <v>221</v>
      </c>
      <c r="O88" s="472" t="s">
        <v>237</v>
      </c>
    </row>
    <row r="89" spans="1:15" x14ac:dyDescent="0.25">
      <c r="A89" s="463"/>
      <c r="B89" s="449"/>
      <c r="C89" s="449"/>
      <c r="D89" s="449"/>
      <c r="E89" s="413"/>
      <c r="F89" s="413"/>
      <c r="G89" s="415"/>
      <c r="H89" s="47" t="s">
        <v>83</v>
      </c>
      <c r="I89" s="47" t="s">
        <v>212</v>
      </c>
      <c r="J89" s="47"/>
      <c r="K89" s="47" t="s">
        <v>206</v>
      </c>
      <c r="L89" s="47"/>
      <c r="M89" s="47">
        <v>8</v>
      </c>
      <c r="N89" s="47" t="s">
        <v>222</v>
      </c>
      <c r="O89" s="473"/>
    </row>
    <row r="90" spans="1:15" x14ac:dyDescent="0.25">
      <c r="A90" s="463"/>
      <c r="B90" s="449"/>
      <c r="C90" s="449"/>
      <c r="D90" s="449"/>
      <c r="E90" s="413"/>
      <c r="F90" s="413"/>
      <c r="G90" s="415"/>
      <c r="H90" s="47" t="s">
        <v>84</v>
      </c>
      <c r="I90" s="47" t="s">
        <v>212</v>
      </c>
      <c r="J90" s="47"/>
      <c r="K90" s="47" t="s">
        <v>206</v>
      </c>
      <c r="L90" s="47"/>
      <c r="M90" s="47">
        <v>5</v>
      </c>
      <c r="N90" s="47" t="s">
        <v>223</v>
      </c>
      <c r="O90" s="473"/>
    </row>
    <row r="91" spans="1:15" x14ac:dyDescent="0.25">
      <c r="A91" s="463"/>
      <c r="B91" s="449"/>
      <c r="C91" s="449"/>
      <c r="D91" s="449"/>
      <c r="E91" s="413"/>
      <c r="F91" s="413"/>
      <c r="G91" s="415"/>
      <c r="H91" s="47" t="s">
        <v>85</v>
      </c>
      <c r="I91" s="47" t="s">
        <v>212</v>
      </c>
      <c r="J91" s="47"/>
      <c r="K91" s="47" t="s">
        <v>206</v>
      </c>
      <c r="L91" s="47"/>
      <c r="M91" s="47">
        <v>10</v>
      </c>
      <c r="N91" s="47" t="s">
        <v>219</v>
      </c>
      <c r="O91" s="473"/>
    </row>
    <row r="92" spans="1:15" x14ac:dyDescent="0.25">
      <c r="A92" s="463"/>
      <c r="B92" s="449"/>
      <c r="C92" s="449"/>
      <c r="D92" s="449"/>
      <c r="E92" s="413"/>
      <c r="F92" s="413"/>
      <c r="G92" s="415"/>
      <c r="H92" s="47" t="s">
        <v>86</v>
      </c>
      <c r="I92" s="47" t="s">
        <v>212</v>
      </c>
      <c r="J92" s="47"/>
      <c r="K92" s="47" t="s">
        <v>206</v>
      </c>
      <c r="L92" s="47"/>
      <c r="M92" s="47">
        <v>200</v>
      </c>
      <c r="N92" s="47" t="s">
        <v>224</v>
      </c>
      <c r="O92" s="473"/>
    </row>
    <row r="93" spans="1:15" x14ac:dyDescent="0.25">
      <c r="A93" s="463"/>
      <c r="B93" s="449"/>
      <c r="C93" s="449"/>
      <c r="D93" s="449"/>
      <c r="E93" s="413"/>
      <c r="F93" s="413"/>
      <c r="G93" s="415"/>
      <c r="H93" s="47" t="s">
        <v>87</v>
      </c>
      <c r="I93" s="47" t="s">
        <v>212</v>
      </c>
      <c r="J93" s="47"/>
      <c r="K93" s="47" t="s">
        <v>206</v>
      </c>
      <c r="L93" s="47"/>
      <c r="M93" s="47">
        <v>30</v>
      </c>
      <c r="N93" s="47" t="s">
        <v>214</v>
      </c>
      <c r="O93" s="473"/>
    </row>
    <row r="94" spans="1:15" x14ac:dyDescent="0.25">
      <c r="A94" s="463"/>
      <c r="B94" s="449"/>
      <c r="C94" s="449"/>
      <c r="D94" s="449"/>
      <c r="E94" s="413"/>
      <c r="F94" s="413"/>
      <c r="G94" s="415"/>
      <c r="H94" s="47" t="s">
        <v>88</v>
      </c>
      <c r="I94" s="47" t="s">
        <v>212</v>
      </c>
      <c r="J94" s="47"/>
      <c r="K94" s="47" t="s">
        <v>206</v>
      </c>
      <c r="L94" s="47"/>
      <c r="M94" s="47">
        <v>20</v>
      </c>
      <c r="N94" s="47" t="s">
        <v>225</v>
      </c>
      <c r="O94" s="473"/>
    </row>
    <row r="95" spans="1:15" x14ac:dyDescent="0.25">
      <c r="A95" s="463"/>
      <c r="B95" s="449"/>
      <c r="C95" s="449"/>
      <c r="D95" s="449"/>
      <c r="E95" s="413"/>
      <c r="F95" s="413"/>
      <c r="G95" s="415"/>
      <c r="H95" s="47" t="s">
        <v>89</v>
      </c>
      <c r="I95" s="47" t="s">
        <v>212</v>
      </c>
      <c r="J95" s="47"/>
      <c r="K95" s="47" t="s">
        <v>206</v>
      </c>
      <c r="L95" s="47"/>
      <c r="M95" s="47">
        <v>5</v>
      </c>
      <c r="N95" s="47" t="s">
        <v>222</v>
      </c>
      <c r="O95" s="473"/>
    </row>
    <row r="96" spans="1:15" x14ac:dyDescent="0.25">
      <c r="A96" s="463"/>
      <c r="B96" s="449"/>
      <c r="C96" s="449"/>
      <c r="D96" s="449"/>
      <c r="E96" s="431"/>
      <c r="F96" s="431"/>
      <c r="G96" s="434"/>
      <c r="H96" s="47" t="s">
        <v>90</v>
      </c>
      <c r="I96" s="47" t="s">
        <v>212</v>
      </c>
      <c r="J96" s="47"/>
      <c r="K96" s="47" t="s">
        <v>206</v>
      </c>
      <c r="L96" s="47"/>
      <c r="M96" s="47">
        <v>5</v>
      </c>
      <c r="N96" s="47" t="s">
        <v>222</v>
      </c>
      <c r="O96" s="474"/>
    </row>
    <row r="97" spans="1:15" x14ac:dyDescent="0.25">
      <c r="A97" s="463"/>
      <c r="B97" s="449"/>
      <c r="C97" s="449"/>
      <c r="D97" s="449"/>
      <c r="E97" s="13"/>
      <c r="F97" s="13"/>
      <c r="G97" s="19"/>
      <c r="H97" s="47"/>
      <c r="I97" s="47"/>
      <c r="J97" s="47"/>
      <c r="K97" s="47"/>
      <c r="L97" s="47"/>
      <c r="M97" s="47"/>
      <c r="N97" s="47"/>
      <c r="O97" s="298"/>
    </row>
    <row r="98" spans="1:15" x14ac:dyDescent="0.25">
      <c r="A98" s="463"/>
      <c r="B98" s="449"/>
      <c r="C98" s="449"/>
      <c r="D98" s="449"/>
      <c r="E98" s="453"/>
      <c r="F98" s="453">
        <v>500</v>
      </c>
      <c r="G98" s="452">
        <f>SUM(E98+F98)</f>
        <v>500</v>
      </c>
      <c r="H98" s="47" t="s">
        <v>91</v>
      </c>
      <c r="I98" s="47" t="s">
        <v>210</v>
      </c>
      <c r="J98" s="47" t="s">
        <v>226</v>
      </c>
      <c r="K98" s="47" t="s">
        <v>206</v>
      </c>
      <c r="L98" s="47">
        <v>50</v>
      </c>
      <c r="M98" s="47">
        <v>10</v>
      </c>
      <c r="N98" s="47">
        <v>100</v>
      </c>
      <c r="O98" s="472" t="s">
        <v>237</v>
      </c>
    </row>
    <row r="99" spans="1:15" x14ac:dyDescent="0.25">
      <c r="A99" s="463"/>
      <c r="B99" s="449"/>
      <c r="C99" s="449"/>
      <c r="D99" s="449"/>
      <c r="E99" s="413"/>
      <c r="F99" s="413"/>
      <c r="G99" s="415"/>
      <c r="H99" s="47" t="s">
        <v>92</v>
      </c>
      <c r="I99" s="47" t="s">
        <v>210</v>
      </c>
      <c r="J99" s="47" t="s">
        <v>226</v>
      </c>
      <c r="K99" s="47" t="s">
        <v>206</v>
      </c>
      <c r="L99" s="47">
        <v>50</v>
      </c>
      <c r="M99" s="47">
        <v>10</v>
      </c>
      <c r="N99" s="47">
        <v>100</v>
      </c>
      <c r="O99" s="473"/>
    </row>
    <row r="100" spans="1:15" x14ac:dyDescent="0.25">
      <c r="A100" s="463"/>
      <c r="B100" s="449"/>
      <c r="C100" s="449"/>
      <c r="D100" s="449"/>
      <c r="E100" s="413"/>
      <c r="F100" s="413"/>
      <c r="G100" s="415"/>
      <c r="H100" s="47" t="s">
        <v>93</v>
      </c>
      <c r="I100" s="47" t="s">
        <v>210</v>
      </c>
      <c r="J100" s="47" t="s">
        <v>226</v>
      </c>
      <c r="K100" s="47" t="s">
        <v>206</v>
      </c>
      <c r="L100" s="47">
        <v>50</v>
      </c>
      <c r="M100" s="47">
        <v>10</v>
      </c>
      <c r="N100" s="47">
        <v>100</v>
      </c>
      <c r="O100" s="473"/>
    </row>
    <row r="101" spans="1:15" x14ac:dyDescent="0.25">
      <c r="A101" s="463"/>
      <c r="B101" s="449"/>
      <c r="C101" s="449"/>
      <c r="D101" s="449"/>
      <c r="E101" s="413"/>
      <c r="F101" s="413"/>
      <c r="G101" s="415"/>
      <c r="H101" s="47" t="s">
        <v>94</v>
      </c>
      <c r="I101" s="47" t="s">
        <v>210</v>
      </c>
      <c r="J101" s="47" t="s">
        <v>226</v>
      </c>
      <c r="K101" s="47" t="s">
        <v>206</v>
      </c>
      <c r="L101" s="47">
        <v>50</v>
      </c>
      <c r="M101" s="47">
        <v>20</v>
      </c>
      <c r="N101" s="47">
        <v>100</v>
      </c>
      <c r="O101" s="474"/>
    </row>
    <row r="102" spans="1:15" x14ac:dyDescent="0.25">
      <c r="A102" s="463"/>
      <c r="B102" s="449"/>
      <c r="C102" s="449"/>
      <c r="D102" s="449"/>
      <c r="E102" s="413"/>
      <c r="F102" s="413"/>
      <c r="G102" s="415"/>
      <c r="H102" s="47"/>
      <c r="I102" s="47"/>
      <c r="J102" s="47"/>
      <c r="K102" s="47"/>
      <c r="L102" s="47"/>
      <c r="M102" s="47"/>
      <c r="N102" s="47"/>
      <c r="O102" s="298"/>
    </row>
    <row r="103" spans="1:15" x14ac:dyDescent="0.25">
      <c r="A103" s="463"/>
      <c r="B103" s="449"/>
      <c r="C103" s="449"/>
      <c r="D103" s="449"/>
      <c r="E103" s="413"/>
      <c r="F103" s="413"/>
      <c r="G103" s="415"/>
      <c r="H103" s="47" t="s">
        <v>95</v>
      </c>
      <c r="I103" s="47" t="s">
        <v>210</v>
      </c>
      <c r="J103" s="47" t="s">
        <v>226</v>
      </c>
      <c r="K103" s="47" t="s">
        <v>206</v>
      </c>
      <c r="L103" s="47">
        <v>50</v>
      </c>
      <c r="M103" s="47">
        <v>10</v>
      </c>
      <c r="N103" s="47">
        <v>100</v>
      </c>
      <c r="O103" s="472" t="s">
        <v>237</v>
      </c>
    </row>
    <row r="104" spans="1:15" x14ac:dyDescent="0.25">
      <c r="A104" s="463"/>
      <c r="B104" s="449"/>
      <c r="C104" s="449"/>
      <c r="D104" s="449"/>
      <c r="E104" s="413"/>
      <c r="F104" s="413"/>
      <c r="G104" s="415"/>
      <c r="H104" s="47" t="s">
        <v>96</v>
      </c>
      <c r="I104" s="47" t="s">
        <v>210</v>
      </c>
      <c r="J104" s="47" t="s">
        <v>226</v>
      </c>
      <c r="K104" s="47" t="s">
        <v>206</v>
      </c>
      <c r="L104" s="47">
        <v>5</v>
      </c>
      <c r="M104" s="47">
        <v>5</v>
      </c>
      <c r="N104" s="47">
        <v>5</v>
      </c>
      <c r="O104" s="473"/>
    </row>
    <row r="105" spans="1:15" x14ac:dyDescent="0.25">
      <c r="A105" s="463"/>
      <c r="B105" s="449"/>
      <c r="C105" s="449"/>
      <c r="D105" s="449"/>
      <c r="E105" s="413"/>
      <c r="F105" s="413"/>
      <c r="G105" s="415"/>
      <c r="H105" s="47" t="s">
        <v>97</v>
      </c>
      <c r="I105" s="47" t="s">
        <v>210</v>
      </c>
      <c r="J105" s="47" t="s">
        <v>226</v>
      </c>
      <c r="K105" s="47" t="s">
        <v>206</v>
      </c>
      <c r="L105" s="47">
        <v>100</v>
      </c>
      <c r="M105" s="47">
        <v>10</v>
      </c>
      <c r="N105" s="47">
        <v>200</v>
      </c>
      <c r="O105" s="473"/>
    </row>
    <row r="106" spans="1:15" x14ac:dyDescent="0.25">
      <c r="A106" s="463"/>
      <c r="B106" s="449"/>
      <c r="C106" s="449"/>
      <c r="D106" s="449"/>
      <c r="E106" s="413"/>
      <c r="F106" s="413"/>
      <c r="G106" s="415"/>
      <c r="H106" s="47" t="s">
        <v>98</v>
      </c>
      <c r="I106" s="47" t="s">
        <v>210</v>
      </c>
      <c r="J106" s="47" t="s">
        <v>226</v>
      </c>
      <c r="K106" s="47" t="s">
        <v>206</v>
      </c>
      <c r="L106" s="47">
        <v>75</v>
      </c>
      <c r="M106" s="47">
        <v>10</v>
      </c>
      <c r="N106" s="47">
        <v>150</v>
      </c>
      <c r="O106" s="474"/>
    </row>
    <row r="107" spans="1:15" x14ac:dyDescent="0.25">
      <c r="A107" s="464"/>
      <c r="B107" s="465"/>
      <c r="C107" s="465"/>
      <c r="D107" s="466"/>
      <c r="E107" s="13"/>
      <c r="F107" s="13"/>
      <c r="G107" s="19"/>
      <c r="H107" s="300"/>
      <c r="I107" s="299"/>
      <c r="J107" s="299"/>
      <c r="K107" s="47"/>
      <c r="L107" s="299"/>
      <c r="M107" s="299"/>
      <c r="N107" s="299"/>
      <c r="O107" s="271"/>
    </row>
    <row r="108" spans="1:15" x14ac:dyDescent="0.25">
      <c r="A108" s="464"/>
      <c r="B108" s="465"/>
      <c r="C108" s="465"/>
      <c r="D108" s="466"/>
      <c r="E108" s="453"/>
      <c r="F108" s="453">
        <v>200</v>
      </c>
      <c r="G108" s="452">
        <f>SUM(E108+F108)</f>
        <v>200</v>
      </c>
      <c r="H108" s="300" t="s">
        <v>194</v>
      </c>
      <c r="I108" s="299" t="s">
        <v>33</v>
      </c>
      <c r="J108" s="299" t="s">
        <v>226</v>
      </c>
      <c r="K108" s="47" t="s">
        <v>206</v>
      </c>
      <c r="L108" s="299">
        <v>40</v>
      </c>
      <c r="M108" s="299">
        <v>10</v>
      </c>
      <c r="N108" s="299">
        <v>100</v>
      </c>
      <c r="O108" s="472" t="s">
        <v>237</v>
      </c>
    </row>
    <row r="109" spans="1:15" x14ac:dyDescent="0.25">
      <c r="A109" s="464"/>
      <c r="B109" s="465"/>
      <c r="C109" s="465"/>
      <c r="D109" s="466"/>
      <c r="E109" s="413"/>
      <c r="F109" s="413"/>
      <c r="G109" s="415"/>
      <c r="H109" s="300" t="s">
        <v>195</v>
      </c>
      <c r="I109" s="299" t="s">
        <v>33</v>
      </c>
      <c r="J109" s="299" t="s">
        <v>226</v>
      </c>
      <c r="K109" s="47" t="s">
        <v>206</v>
      </c>
      <c r="L109" s="299">
        <v>40</v>
      </c>
      <c r="M109" s="299">
        <v>10</v>
      </c>
      <c r="N109" s="299">
        <v>100</v>
      </c>
      <c r="O109" s="473"/>
    </row>
    <row r="110" spans="1:15" x14ac:dyDescent="0.25">
      <c r="A110" s="464"/>
      <c r="B110" s="465"/>
      <c r="C110" s="465"/>
      <c r="D110" s="466"/>
      <c r="E110" s="413"/>
      <c r="F110" s="413"/>
      <c r="G110" s="415"/>
      <c r="H110" s="300" t="s">
        <v>196</v>
      </c>
      <c r="I110" s="299" t="s">
        <v>33</v>
      </c>
      <c r="J110" s="299" t="s">
        <v>226</v>
      </c>
      <c r="K110" s="47" t="s">
        <v>206</v>
      </c>
      <c r="L110" s="299">
        <v>40</v>
      </c>
      <c r="M110" s="299">
        <v>10</v>
      </c>
      <c r="N110" s="299">
        <v>100</v>
      </c>
      <c r="O110" s="473"/>
    </row>
    <row r="111" spans="1:15" x14ac:dyDescent="0.25">
      <c r="A111" s="464"/>
      <c r="B111" s="465"/>
      <c r="C111" s="465"/>
      <c r="D111" s="466"/>
      <c r="E111" s="413"/>
      <c r="F111" s="413"/>
      <c r="G111" s="415"/>
      <c r="H111" s="300" t="s">
        <v>197</v>
      </c>
      <c r="I111" s="299" t="s">
        <v>33</v>
      </c>
      <c r="J111" s="299" t="s">
        <v>226</v>
      </c>
      <c r="K111" s="47" t="s">
        <v>206</v>
      </c>
      <c r="L111" s="299">
        <v>40</v>
      </c>
      <c r="M111" s="299">
        <v>10</v>
      </c>
      <c r="N111" s="299">
        <v>100</v>
      </c>
      <c r="O111" s="473"/>
    </row>
    <row r="112" spans="1:15" x14ac:dyDescent="0.25">
      <c r="A112" s="464"/>
      <c r="B112" s="465"/>
      <c r="C112" s="465"/>
      <c r="D112" s="466"/>
      <c r="E112" s="413"/>
      <c r="F112" s="413"/>
      <c r="G112" s="415"/>
      <c r="H112" s="300" t="s">
        <v>198</v>
      </c>
      <c r="I112" s="299" t="s">
        <v>33</v>
      </c>
      <c r="J112" s="299" t="s">
        <v>226</v>
      </c>
      <c r="K112" s="47" t="s">
        <v>206</v>
      </c>
      <c r="L112" s="299">
        <v>40</v>
      </c>
      <c r="M112" s="299">
        <v>10</v>
      </c>
      <c r="N112" s="299">
        <v>100</v>
      </c>
      <c r="O112" s="473"/>
    </row>
    <row r="113" spans="1:15" x14ac:dyDescent="0.25">
      <c r="A113" s="464"/>
      <c r="B113" s="465"/>
      <c r="C113" s="465"/>
      <c r="D113" s="466"/>
      <c r="E113" s="413"/>
      <c r="F113" s="413"/>
      <c r="G113" s="415"/>
      <c r="H113" s="300" t="s">
        <v>199</v>
      </c>
      <c r="I113" s="299" t="s">
        <v>33</v>
      </c>
      <c r="J113" s="299" t="s">
        <v>226</v>
      </c>
      <c r="K113" s="47" t="s">
        <v>206</v>
      </c>
      <c r="L113" s="299">
        <v>40</v>
      </c>
      <c r="M113" s="299">
        <v>10</v>
      </c>
      <c r="N113" s="299">
        <v>100</v>
      </c>
      <c r="O113" s="473"/>
    </row>
    <row r="114" spans="1:15" x14ac:dyDescent="0.25">
      <c r="A114" s="464"/>
      <c r="B114" s="465"/>
      <c r="C114" s="465"/>
      <c r="D114" s="466"/>
      <c r="E114" s="413"/>
      <c r="F114" s="413"/>
      <c r="G114" s="415"/>
      <c r="H114" s="300" t="s">
        <v>200</v>
      </c>
      <c r="I114" s="299" t="s">
        <v>33</v>
      </c>
      <c r="J114" s="299" t="s">
        <v>226</v>
      </c>
      <c r="K114" s="47" t="s">
        <v>206</v>
      </c>
      <c r="L114" s="299">
        <v>40</v>
      </c>
      <c r="M114" s="299">
        <v>10</v>
      </c>
      <c r="N114" s="299">
        <v>100</v>
      </c>
      <c r="O114" s="473"/>
    </row>
    <row r="115" spans="1:15" x14ac:dyDescent="0.25">
      <c r="A115" s="464"/>
      <c r="B115" s="465"/>
      <c r="C115" s="465"/>
      <c r="D115" s="466"/>
      <c r="E115" s="413"/>
      <c r="F115" s="413"/>
      <c r="G115" s="415"/>
      <c r="H115" s="300" t="s">
        <v>201</v>
      </c>
      <c r="I115" s="299" t="s">
        <v>33</v>
      </c>
      <c r="J115" s="299" t="s">
        <v>226</v>
      </c>
      <c r="K115" s="47" t="s">
        <v>206</v>
      </c>
      <c r="L115" s="299">
        <v>40</v>
      </c>
      <c r="M115" s="299">
        <v>10</v>
      </c>
      <c r="N115" s="299">
        <v>100</v>
      </c>
      <c r="O115" s="473"/>
    </row>
    <row r="116" spans="1:15" x14ac:dyDescent="0.25">
      <c r="A116" s="464"/>
      <c r="B116" s="465"/>
      <c r="C116" s="465"/>
      <c r="D116" s="466"/>
      <c r="E116" s="431"/>
      <c r="F116" s="431"/>
      <c r="G116" s="434"/>
      <c r="H116" s="300" t="s">
        <v>202</v>
      </c>
      <c r="I116" s="299" t="s">
        <v>33</v>
      </c>
      <c r="J116" s="299" t="s">
        <v>226</v>
      </c>
      <c r="K116" s="47" t="s">
        <v>206</v>
      </c>
      <c r="L116" s="299">
        <v>40</v>
      </c>
      <c r="M116" s="299">
        <v>10</v>
      </c>
      <c r="N116" s="299">
        <v>100</v>
      </c>
      <c r="O116" s="474"/>
    </row>
    <row r="117" spans="1:15" x14ac:dyDescent="0.25">
      <c r="A117" s="467"/>
      <c r="B117" s="451"/>
      <c r="C117" s="451"/>
      <c r="D117" s="451"/>
      <c r="E117" s="16"/>
      <c r="F117" s="16"/>
      <c r="G117" s="20"/>
      <c r="H117" s="56"/>
      <c r="I117" s="56"/>
      <c r="J117" s="56"/>
      <c r="K117" s="56"/>
      <c r="L117" s="56"/>
      <c r="M117" s="56"/>
      <c r="N117" s="56"/>
      <c r="O117" s="58"/>
    </row>
    <row r="118" spans="1:15" x14ac:dyDescent="0.25">
      <c r="A118" s="446" t="s">
        <v>99</v>
      </c>
      <c r="B118" s="447"/>
      <c r="C118" s="447"/>
      <c r="D118" s="447"/>
      <c r="E118" s="8"/>
      <c r="F118" s="8"/>
      <c r="G118" s="18"/>
      <c r="H118" s="57"/>
      <c r="I118" s="57"/>
      <c r="J118" s="57"/>
      <c r="K118" s="57"/>
      <c r="L118" s="57"/>
      <c r="M118" s="57"/>
      <c r="N118" s="57"/>
      <c r="O118" s="272"/>
    </row>
    <row r="119" spans="1:15" x14ac:dyDescent="0.25">
      <c r="A119" s="448"/>
      <c r="B119" s="449"/>
      <c r="C119" s="449"/>
      <c r="D119" s="449"/>
      <c r="E119" s="432"/>
      <c r="F119" s="432">
        <v>100</v>
      </c>
      <c r="G119" s="435">
        <f>SUM(E119+F119)</f>
        <v>100</v>
      </c>
      <c r="H119" s="47" t="s">
        <v>100</v>
      </c>
      <c r="I119" s="47" t="s">
        <v>210</v>
      </c>
      <c r="J119" s="47"/>
      <c r="K119" s="47" t="s">
        <v>241</v>
      </c>
      <c r="L119" s="47"/>
      <c r="M119" s="47">
        <v>5</v>
      </c>
      <c r="N119" s="47">
        <v>30</v>
      </c>
      <c r="O119" s="472" t="s">
        <v>237</v>
      </c>
    </row>
    <row r="120" spans="1:15" x14ac:dyDescent="0.25">
      <c r="A120" s="448"/>
      <c r="B120" s="449"/>
      <c r="C120" s="449"/>
      <c r="D120" s="449"/>
      <c r="E120" s="432"/>
      <c r="F120" s="432"/>
      <c r="G120" s="435"/>
      <c r="H120" s="47" t="s">
        <v>101</v>
      </c>
      <c r="I120" s="47" t="s">
        <v>210</v>
      </c>
      <c r="J120" s="47"/>
      <c r="K120" s="47" t="s">
        <v>241</v>
      </c>
      <c r="L120" s="47"/>
      <c r="M120" s="47">
        <v>10</v>
      </c>
      <c r="N120" s="47">
        <v>1000</v>
      </c>
      <c r="O120" s="473"/>
    </row>
    <row r="121" spans="1:15" x14ac:dyDescent="0.25">
      <c r="A121" s="448"/>
      <c r="B121" s="449"/>
      <c r="C121" s="449"/>
      <c r="D121" s="449"/>
      <c r="E121" s="432"/>
      <c r="F121" s="432"/>
      <c r="G121" s="435"/>
      <c r="H121" s="47" t="s">
        <v>102</v>
      </c>
      <c r="I121" s="47" t="s">
        <v>210</v>
      </c>
      <c r="J121" s="47"/>
      <c r="K121" s="47" t="s">
        <v>209</v>
      </c>
      <c r="L121" s="47"/>
      <c r="M121" s="47">
        <v>40</v>
      </c>
      <c r="N121" s="47">
        <v>400</v>
      </c>
      <c r="O121" s="473"/>
    </row>
    <row r="122" spans="1:15" x14ac:dyDescent="0.25">
      <c r="A122" s="448"/>
      <c r="B122" s="449"/>
      <c r="C122" s="449"/>
      <c r="D122" s="449"/>
      <c r="E122" s="432"/>
      <c r="F122" s="432"/>
      <c r="G122" s="435"/>
      <c r="H122" s="47" t="s">
        <v>103</v>
      </c>
      <c r="I122" s="47" t="s">
        <v>210</v>
      </c>
      <c r="J122" s="47"/>
      <c r="K122" s="47" t="s">
        <v>209</v>
      </c>
      <c r="L122" s="47"/>
      <c r="M122" s="47">
        <v>10</v>
      </c>
      <c r="N122" s="47">
        <v>300</v>
      </c>
      <c r="O122" s="473"/>
    </row>
    <row r="123" spans="1:15" x14ac:dyDescent="0.25">
      <c r="A123" s="448"/>
      <c r="B123" s="449"/>
      <c r="C123" s="449"/>
      <c r="D123" s="449"/>
      <c r="E123" s="432"/>
      <c r="F123" s="432"/>
      <c r="G123" s="435"/>
      <c r="H123" s="47" t="s">
        <v>421</v>
      </c>
      <c r="I123" s="47" t="s">
        <v>210</v>
      </c>
      <c r="J123" s="47"/>
      <c r="K123" s="47" t="s">
        <v>209</v>
      </c>
      <c r="L123" s="47"/>
      <c r="M123" s="47">
        <v>10</v>
      </c>
      <c r="N123" s="47">
        <v>10</v>
      </c>
      <c r="O123" s="474"/>
    </row>
    <row r="124" spans="1:15" x14ac:dyDescent="0.25">
      <c r="A124" s="448"/>
      <c r="B124" s="449"/>
      <c r="C124" s="449"/>
      <c r="D124" s="449"/>
      <c r="E124" s="13"/>
      <c r="F124" s="13"/>
      <c r="G124" s="19"/>
      <c r="H124" s="47"/>
      <c r="I124" s="47"/>
      <c r="J124" s="47"/>
      <c r="K124" s="47"/>
      <c r="L124" s="47"/>
      <c r="M124" s="47"/>
      <c r="N124" s="47"/>
      <c r="O124" s="298"/>
    </row>
    <row r="125" spans="1:15" x14ac:dyDescent="0.25">
      <c r="A125" s="448"/>
      <c r="B125" s="449"/>
      <c r="C125" s="449"/>
      <c r="D125" s="449"/>
      <c r="E125" s="432"/>
      <c r="F125" s="432">
        <v>600</v>
      </c>
      <c r="G125" s="435">
        <f>SUM(E125+F125)</f>
        <v>600</v>
      </c>
      <c r="H125" s="47" t="s">
        <v>104</v>
      </c>
      <c r="I125" s="47" t="s">
        <v>33</v>
      </c>
      <c r="J125" s="47" t="s">
        <v>226</v>
      </c>
      <c r="K125" s="47" t="s">
        <v>227</v>
      </c>
      <c r="L125" s="47">
        <v>30</v>
      </c>
      <c r="M125" s="47">
        <v>6</v>
      </c>
      <c r="N125" s="47">
        <v>100</v>
      </c>
      <c r="O125" s="472" t="s">
        <v>237</v>
      </c>
    </row>
    <row r="126" spans="1:15" x14ac:dyDescent="0.25">
      <c r="A126" s="448"/>
      <c r="B126" s="449"/>
      <c r="C126" s="449"/>
      <c r="D126" s="449"/>
      <c r="E126" s="432"/>
      <c r="F126" s="432"/>
      <c r="G126" s="435"/>
      <c r="H126" s="47" t="s">
        <v>105</v>
      </c>
      <c r="I126" s="47" t="s">
        <v>33</v>
      </c>
      <c r="J126" s="47" t="s">
        <v>226</v>
      </c>
      <c r="K126" s="47" t="s">
        <v>227</v>
      </c>
      <c r="L126" s="47">
        <v>30</v>
      </c>
      <c r="M126" s="47">
        <v>6</v>
      </c>
      <c r="N126" s="47">
        <v>100</v>
      </c>
      <c r="O126" s="473"/>
    </row>
    <row r="127" spans="1:15" x14ac:dyDescent="0.25">
      <c r="A127" s="448"/>
      <c r="B127" s="449"/>
      <c r="C127" s="449"/>
      <c r="D127" s="449"/>
      <c r="E127" s="432"/>
      <c r="F127" s="432"/>
      <c r="G127" s="435"/>
      <c r="H127" s="47" t="s">
        <v>106</v>
      </c>
      <c r="I127" s="47" t="s">
        <v>33</v>
      </c>
      <c r="J127" s="47" t="s">
        <v>226</v>
      </c>
      <c r="K127" s="47" t="s">
        <v>227</v>
      </c>
      <c r="L127" s="47">
        <v>37</v>
      </c>
      <c r="M127" s="47">
        <v>6</v>
      </c>
      <c r="N127" s="47">
        <v>100</v>
      </c>
      <c r="O127" s="473"/>
    </row>
    <row r="128" spans="1:15" x14ac:dyDescent="0.25">
      <c r="A128" s="448"/>
      <c r="B128" s="449"/>
      <c r="C128" s="449"/>
      <c r="D128" s="449"/>
      <c r="E128" s="432"/>
      <c r="F128" s="432"/>
      <c r="G128" s="435"/>
      <c r="H128" s="47" t="s">
        <v>107</v>
      </c>
      <c r="I128" s="47" t="s">
        <v>33</v>
      </c>
      <c r="J128" s="47" t="s">
        <v>226</v>
      </c>
      <c r="K128" s="47" t="s">
        <v>227</v>
      </c>
      <c r="L128" s="47">
        <v>10</v>
      </c>
      <c r="M128" s="47">
        <v>6</v>
      </c>
      <c r="N128" s="47">
        <v>20</v>
      </c>
      <c r="O128" s="473"/>
    </row>
    <row r="129" spans="1:15" x14ac:dyDescent="0.25">
      <c r="A129" s="448"/>
      <c r="B129" s="449"/>
      <c r="C129" s="449"/>
      <c r="D129" s="449"/>
      <c r="E129" s="432"/>
      <c r="F129" s="432"/>
      <c r="G129" s="435"/>
      <c r="H129" s="47" t="s">
        <v>108</v>
      </c>
      <c r="I129" s="47" t="s">
        <v>33</v>
      </c>
      <c r="J129" s="47" t="s">
        <v>226</v>
      </c>
      <c r="K129" s="47" t="s">
        <v>227</v>
      </c>
      <c r="L129" s="47">
        <v>10</v>
      </c>
      <c r="M129" s="47">
        <v>6</v>
      </c>
      <c r="N129" s="47">
        <v>1500</v>
      </c>
      <c r="O129" s="474"/>
    </row>
    <row r="130" spans="1:15" x14ac:dyDescent="0.25">
      <c r="A130" s="448"/>
      <c r="B130" s="449"/>
      <c r="C130" s="449"/>
      <c r="D130" s="449"/>
      <c r="E130" s="13"/>
      <c r="F130" s="13"/>
      <c r="G130" s="19"/>
      <c r="H130" s="47"/>
      <c r="I130" s="47"/>
      <c r="J130" s="47"/>
      <c r="K130" s="47"/>
      <c r="L130" s="47"/>
      <c r="M130" s="47"/>
      <c r="N130" s="47"/>
      <c r="O130" s="298"/>
    </row>
    <row r="131" spans="1:15" ht="30" customHeight="1" x14ac:dyDescent="0.25">
      <c r="A131" s="448"/>
      <c r="B131" s="449"/>
      <c r="C131" s="449"/>
      <c r="D131" s="449"/>
      <c r="E131" s="432"/>
      <c r="F131" s="432">
        <v>200</v>
      </c>
      <c r="G131" s="435">
        <f>SUM(E131+F131)</f>
        <v>200</v>
      </c>
      <c r="H131" s="301" t="s">
        <v>109</v>
      </c>
      <c r="I131" s="47" t="s">
        <v>33</v>
      </c>
      <c r="J131" s="47" t="s">
        <v>226</v>
      </c>
      <c r="K131" s="47" t="s">
        <v>209</v>
      </c>
      <c r="L131" s="47">
        <v>50</v>
      </c>
      <c r="M131" s="47">
        <v>15</v>
      </c>
      <c r="N131" s="47">
        <v>1000</v>
      </c>
      <c r="O131" s="472" t="s">
        <v>237</v>
      </c>
    </row>
    <row r="132" spans="1:15" x14ac:dyDescent="0.25">
      <c r="A132" s="448"/>
      <c r="B132" s="449"/>
      <c r="C132" s="449"/>
      <c r="D132" s="449"/>
      <c r="E132" s="432"/>
      <c r="F132" s="432"/>
      <c r="G132" s="435"/>
      <c r="H132" s="47" t="s">
        <v>110</v>
      </c>
      <c r="I132" s="47" t="s">
        <v>33</v>
      </c>
      <c r="J132" s="47" t="s">
        <v>226</v>
      </c>
      <c r="K132" s="47" t="s">
        <v>209</v>
      </c>
      <c r="L132" s="47">
        <v>10</v>
      </c>
      <c r="M132" s="47">
        <v>2</v>
      </c>
      <c r="N132" s="47">
        <v>200</v>
      </c>
      <c r="O132" s="473"/>
    </row>
    <row r="133" spans="1:15" x14ac:dyDescent="0.25">
      <c r="A133" s="448"/>
      <c r="B133" s="449"/>
      <c r="C133" s="449"/>
      <c r="D133" s="449"/>
      <c r="E133" s="432"/>
      <c r="F133" s="432"/>
      <c r="G133" s="435"/>
      <c r="H133" s="47" t="s">
        <v>111</v>
      </c>
      <c r="I133" s="47" t="s">
        <v>33</v>
      </c>
      <c r="J133" s="47" t="s">
        <v>226</v>
      </c>
      <c r="K133" s="47" t="s">
        <v>209</v>
      </c>
      <c r="L133" s="47">
        <v>50</v>
      </c>
      <c r="M133" s="47">
        <v>5</v>
      </c>
      <c r="N133" s="47">
        <v>500</v>
      </c>
      <c r="O133" s="473"/>
    </row>
    <row r="134" spans="1:15" x14ac:dyDescent="0.25">
      <c r="A134" s="448"/>
      <c r="B134" s="449"/>
      <c r="C134" s="449"/>
      <c r="D134" s="449"/>
      <c r="E134" s="432"/>
      <c r="F134" s="432"/>
      <c r="G134" s="435"/>
      <c r="H134" s="47" t="s">
        <v>112</v>
      </c>
      <c r="I134" s="47" t="s">
        <v>33</v>
      </c>
      <c r="J134" s="47" t="s">
        <v>226</v>
      </c>
      <c r="K134" s="47" t="s">
        <v>209</v>
      </c>
      <c r="L134" s="47">
        <v>50</v>
      </c>
      <c r="M134" s="47">
        <v>2</v>
      </c>
      <c r="N134" s="47">
        <v>2</v>
      </c>
      <c r="O134" s="473"/>
    </row>
    <row r="135" spans="1:15" x14ac:dyDescent="0.25">
      <c r="A135" s="448"/>
      <c r="B135" s="449"/>
      <c r="C135" s="449"/>
      <c r="D135" s="449"/>
      <c r="E135" s="432"/>
      <c r="F135" s="432"/>
      <c r="G135" s="435"/>
      <c r="H135" s="47" t="s">
        <v>113</v>
      </c>
      <c r="I135" s="47" t="s">
        <v>33</v>
      </c>
      <c r="J135" s="47" t="s">
        <v>226</v>
      </c>
      <c r="K135" s="47" t="s">
        <v>209</v>
      </c>
      <c r="L135" s="47">
        <v>50</v>
      </c>
      <c r="M135" s="47">
        <v>2</v>
      </c>
      <c r="N135" s="47">
        <v>500</v>
      </c>
      <c r="O135" s="473"/>
    </row>
    <row r="136" spans="1:15" x14ac:dyDescent="0.25">
      <c r="A136" s="448"/>
      <c r="B136" s="449"/>
      <c r="C136" s="449"/>
      <c r="D136" s="449"/>
      <c r="E136" s="432"/>
      <c r="F136" s="432"/>
      <c r="G136" s="435"/>
      <c r="H136" s="47" t="s">
        <v>114</v>
      </c>
      <c r="I136" s="47" t="s">
        <v>33</v>
      </c>
      <c r="J136" s="47" t="s">
        <v>226</v>
      </c>
      <c r="K136" s="47" t="s">
        <v>209</v>
      </c>
      <c r="L136" s="47">
        <v>100</v>
      </c>
      <c r="M136" s="47">
        <v>10</v>
      </c>
      <c r="N136" s="47">
        <v>250</v>
      </c>
      <c r="O136" s="473"/>
    </row>
    <row r="137" spans="1:15" x14ac:dyDescent="0.25">
      <c r="A137" s="448"/>
      <c r="B137" s="449"/>
      <c r="C137" s="449"/>
      <c r="D137" s="449"/>
      <c r="E137" s="432"/>
      <c r="F137" s="432"/>
      <c r="G137" s="435"/>
      <c r="H137" s="47" t="s">
        <v>115</v>
      </c>
      <c r="I137" s="47" t="s">
        <v>33</v>
      </c>
      <c r="J137" s="47" t="s">
        <v>226</v>
      </c>
      <c r="K137" s="47" t="s">
        <v>209</v>
      </c>
      <c r="L137" s="47">
        <v>75</v>
      </c>
      <c r="M137" s="47">
        <v>10</v>
      </c>
      <c r="N137" s="47">
        <v>100</v>
      </c>
      <c r="O137" s="474"/>
    </row>
    <row r="138" spans="1:15" x14ac:dyDescent="0.25">
      <c r="A138" s="469"/>
      <c r="B138" s="465"/>
      <c r="C138" s="465"/>
      <c r="D138" s="465"/>
      <c r="E138" s="15"/>
      <c r="F138" s="14"/>
      <c r="G138" s="21"/>
      <c r="H138" s="299"/>
      <c r="I138" s="56"/>
      <c r="J138" s="56"/>
      <c r="K138" s="56"/>
      <c r="L138" s="56"/>
      <c r="M138" s="56"/>
      <c r="N138" s="56"/>
      <c r="O138" s="58"/>
    </row>
    <row r="139" spans="1:15" x14ac:dyDescent="0.25">
      <c r="A139" s="468" t="s">
        <v>120</v>
      </c>
      <c r="B139" s="455"/>
      <c r="C139" s="455"/>
      <c r="D139" s="455"/>
      <c r="E139" s="12"/>
      <c r="F139" s="8"/>
      <c r="G139" s="22"/>
      <c r="H139" s="295"/>
      <c r="I139" s="57"/>
      <c r="J139" s="57"/>
      <c r="K139" s="57"/>
      <c r="L139" s="57"/>
      <c r="M139" s="57"/>
      <c r="N139" s="57"/>
      <c r="O139" s="272"/>
    </row>
    <row r="140" spans="1:15" x14ac:dyDescent="0.25">
      <c r="A140" s="406"/>
      <c r="B140" s="407"/>
      <c r="C140" s="407"/>
      <c r="D140" s="407"/>
      <c r="E140" s="432"/>
      <c r="F140" s="432">
        <v>100</v>
      </c>
      <c r="G140" s="435">
        <f>SUM(E140+F140)</f>
        <v>100</v>
      </c>
      <c r="H140" s="47" t="s">
        <v>116</v>
      </c>
      <c r="I140" s="47" t="s">
        <v>33</v>
      </c>
      <c r="J140" s="47"/>
      <c r="K140" s="47" t="s">
        <v>412</v>
      </c>
      <c r="L140" s="47"/>
      <c r="M140" s="47">
        <v>1.8</v>
      </c>
      <c r="N140" s="47">
        <v>50</v>
      </c>
      <c r="O140" s="472" t="s">
        <v>411</v>
      </c>
    </row>
    <row r="141" spans="1:15" x14ac:dyDescent="0.25">
      <c r="A141" s="406"/>
      <c r="B141" s="407"/>
      <c r="C141" s="407"/>
      <c r="D141" s="407"/>
      <c r="E141" s="432"/>
      <c r="F141" s="432"/>
      <c r="G141" s="435"/>
      <c r="H141" s="47" t="s">
        <v>117</v>
      </c>
      <c r="I141" s="47" t="s">
        <v>33</v>
      </c>
      <c r="J141" s="47"/>
      <c r="K141" s="47" t="s">
        <v>412</v>
      </c>
      <c r="L141" s="47"/>
      <c r="M141" s="47">
        <v>1.9</v>
      </c>
      <c r="N141" s="47">
        <v>1.9</v>
      </c>
      <c r="O141" s="473"/>
    </row>
    <row r="142" spans="1:15" x14ac:dyDescent="0.25">
      <c r="A142" s="406"/>
      <c r="B142" s="407"/>
      <c r="C142" s="407"/>
      <c r="D142" s="407"/>
      <c r="E142" s="432"/>
      <c r="F142" s="432"/>
      <c r="G142" s="435"/>
      <c r="H142" s="47" t="s">
        <v>118</v>
      </c>
      <c r="I142" s="47" t="s">
        <v>33</v>
      </c>
      <c r="J142" s="47"/>
      <c r="K142" s="47" t="s">
        <v>412</v>
      </c>
      <c r="L142" s="47"/>
      <c r="M142" s="47">
        <v>2.2000000000000002</v>
      </c>
      <c r="N142" s="47">
        <v>2.2000000000000002</v>
      </c>
      <c r="O142" s="473"/>
    </row>
    <row r="143" spans="1:15" x14ac:dyDescent="0.25">
      <c r="A143" s="406"/>
      <c r="B143" s="407"/>
      <c r="C143" s="407"/>
      <c r="D143" s="407"/>
      <c r="E143" s="267"/>
      <c r="F143" s="267"/>
      <c r="G143" s="268"/>
      <c r="H143" s="47"/>
      <c r="I143" s="47"/>
      <c r="J143" s="47"/>
      <c r="K143" s="47"/>
      <c r="L143" s="47"/>
      <c r="M143" s="47"/>
      <c r="N143" s="47"/>
      <c r="O143" s="473"/>
    </row>
    <row r="144" spans="1:15" x14ac:dyDescent="0.25">
      <c r="A144" s="406"/>
      <c r="B144" s="407"/>
      <c r="C144" s="407"/>
      <c r="D144" s="407"/>
      <c r="E144" s="13"/>
      <c r="F144" s="13">
        <v>30</v>
      </c>
      <c r="G144" s="19">
        <f>SUM(E144+F144)</f>
        <v>30</v>
      </c>
      <c r="H144" s="47" t="s">
        <v>119</v>
      </c>
      <c r="I144" s="47" t="s">
        <v>33</v>
      </c>
      <c r="J144" s="47"/>
      <c r="K144" s="47" t="s">
        <v>414</v>
      </c>
      <c r="L144" s="47"/>
      <c r="M144" s="47">
        <v>20</v>
      </c>
      <c r="N144" s="47">
        <v>100</v>
      </c>
      <c r="O144" s="474"/>
    </row>
    <row r="145" spans="1:15" x14ac:dyDescent="0.25">
      <c r="A145" s="408"/>
      <c r="B145" s="409"/>
      <c r="C145" s="409"/>
      <c r="D145" s="409"/>
      <c r="E145" s="14"/>
      <c r="F145" s="14"/>
      <c r="G145" s="23"/>
      <c r="H145" s="56"/>
      <c r="I145" s="56"/>
      <c r="J145" s="56"/>
      <c r="K145" s="56"/>
      <c r="L145" s="56"/>
      <c r="M145" s="56"/>
      <c r="N145" s="56"/>
      <c r="O145" s="58"/>
    </row>
    <row r="146" spans="1:15" x14ac:dyDescent="0.25">
      <c r="A146" s="404" t="s">
        <v>133</v>
      </c>
      <c r="B146" s="405"/>
      <c r="C146" s="405"/>
      <c r="D146" s="405"/>
      <c r="E146" s="8"/>
      <c r="F146" s="8"/>
      <c r="G146" s="18"/>
      <c r="H146" s="57"/>
      <c r="I146" s="57"/>
      <c r="J146" s="57"/>
      <c r="K146" s="57"/>
      <c r="L146" s="57"/>
      <c r="M146" s="57"/>
      <c r="N146" s="57"/>
      <c r="O146" s="272"/>
    </row>
    <row r="147" spans="1:15" x14ac:dyDescent="0.25">
      <c r="A147" s="406"/>
      <c r="B147" s="407"/>
      <c r="C147" s="407"/>
      <c r="D147" s="407"/>
      <c r="E147" s="432"/>
      <c r="F147" s="432">
        <v>100</v>
      </c>
      <c r="G147" s="435">
        <v>100</v>
      </c>
      <c r="H147" s="47" t="s">
        <v>128</v>
      </c>
      <c r="I147" s="47" t="s">
        <v>228</v>
      </c>
      <c r="J147" s="47"/>
      <c r="K147" s="47" t="s">
        <v>413</v>
      </c>
      <c r="L147" s="47"/>
      <c r="M147" s="47">
        <v>3.9</v>
      </c>
      <c r="N147" s="47">
        <v>10</v>
      </c>
      <c r="O147" s="472" t="s">
        <v>411</v>
      </c>
    </row>
    <row r="148" spans="1:15" x14ac:dyDescent="0.25">
      <c r="A148" s="406"/>
      <c r="B148" s="407"/>
      <c r="C148" s="407"/>
      <c r="D148" s="407"/>
      <c r="E148" s="432"/>
      <c r="F148" s="432"/>
      <c r="G148" s="435"/>
      <c r="H148" s="47" t="s">
        <v>129</v>
      </c>
      <c r="I148" s="47" t="s">
        <v>228</v>
      </c>
      <c r="J148" s="47"/>
      <c r="K148" s="47" t="s">
        <v>413</v>
      </c>
      <c r="L148" s="47"/>
      <c r="M148" s="47">
        <v>3.04</v>
      </c>
      <c r="N148" s="47">
        <v>3.04</v>
      </c>
      <c r="O148" s="473"/>
    </row>
    <row r="149" spans="1:15" x14ac:dyDescent="0.25">
      <c r="A149" s="406"/>
      <c r="B149" s="407"/>
      <c r="C149" s="407"/>
      <c r="D149" s="407"/>
      <c r="E149" s="432"/>
      <c r="F149" s="432"/>
      <c r="G149" s="435"/>
      <c r="H149" s="47" t="s">
        <v>130</v>
      </c>
      <c r="I149" s="47" t="s">
        <v>228</v>
      </c>
      <c r="J149" s="47"/>
      <c r="K149" s="47" t="s">
        <v>413</v>
      </c>
      <c r="L149" s="47"/>
      <c r="M149" s="47">
        <v>3</v>
      </c>
      <c r="N149" s="47">
        <v>3</v>
      </c>
      <c r="O149" s="473"/>
    </row>
    <row r="150" spans="1:15" x14ac:dyDescent="0.25">
      <c r="A150" s="406"/>
      <c r="B150" s="407"/>
      <c r="C150" s="407"/>
      <c r="D150" s="407"/>
      <c r="E150" s="432"/>
      <c r="F150" s="432"/>
      <c r="G150" s="435"/>
      <c r="H150" s="47" t="s">
        <v>132</v>
      </c>
      <c r="I150" s="47" t="s">
        <v>228</v>
      </c>
      <c r="J150" s="47"/>
      <c r="K150" s="47" t="s">
        <v>413</v>
      </c>
      <c r="L150" s="47"/>
      <c r="M150" s="47">
        <v>2.7</v>
      </c>
      <c r="N150" s="47">
        <v>2.7</v>
      </c>
      <c r="O150" s="473"/>
    </row>
    <row r="151" spans="1:15" x14ac:dyDescent="0.25">
      <c r="A151" s="406"/>
      <c r="B151" s="407"/>
      <c r="C151" s="407"/>
      <c r="D151" s="407"/>
      <c r="E151" s="432"/>
      <c r="F151" s="432"/>
      <c r="G151" s="435"/>
      <c r="H151" s="47" t="s">
        <v>131</v>
      </c>
      <c r="I151" s="47" t="s">
        <v>228</v>
      </c>
      <c r="J151" s="302"/>
      <c r="K151" s="47" t="s">
        <v>413</v>
      </c>
      <c r="L151" s="47"/>
      <c r="M151" s="47">
        <v>5.0999999999999996</v>
      </c>
      <c r="N151" s="47">
        <v>5.0999999999999996</v>
      </c>
      <c r="O151" s="474"/>
    </row>
    <row r="152" spans="1:15" x14ac:dyDescent="0.25">
      <c r="A152" s="408"/>
      <c r="B152" s="409"/>
      <c r="C152" s="409"/>
      <c r="D152" s="409"/>
      <c r="E152" s="14"/>
      <c r="F152" s="14"/>
      <c r="G152" s="23"/>
      <c r="H152" s="56"/>
      <c r="I152" s="56"/>
      <c r="J152" s="56"/>
      <c r="K152" s="56"/>
      <c r="L152" s="56"/>
      <c r="M152" s="56"/>
      <c r="N152" s="56"/>
      <c r="O152" s="58"/>
    </row>
    <row r="153" spans="1:15" x14ac:dyDescent="0.25">
      <c r="A153" s="446" t="s">
        <v>139</v>
      </c>
      <c r="B153" s="447"/>
      <c r="C153" s="447"/>
      <c r="D153" s="447"/>
      <c r="E153" s="8"/>
      <c r="F153" s="8"/>
      <c r="G153" s="18"/>
      <c r="H153" s="57"/>
      <c r="I153" s="57"/>
      <c r="J153" s="57"/>
      <c r="K153" s="57"/>
      <c r="L153" s="57"/>
      <c r="M153" s="57"/>
      <c r="N153" s="57"/>
      <c r="O153" s="272"/>
    </row>
    <row r="154" spans="1:15" x14ac:dyDescent="0.25">
      <c r="A154" s="448"/>
      <c r="B154" s="449"/>
      <c r="C154" s="449"/>
      <c r="D154" s="449"/>
      <c r="E154" s="453"/>
      <c r="F154" s="453">
        <v>100</v>
      </c>
      <c r="G154" s="452">
        <f>SUM(E154+F154)</f>
        <v>100</v>
      </c>
      <c r="H154" s="47" t="s">
        <v>134</v>
      </c>
      <c r="I154" s="47" t="s">
        <v>210</v>
      </c>
      <c r="J154" s="47"/>
      <c r="K154" s="47" t="s">
        <v>206</v>
      </c>
      <c r="L154" s="47"/>
      <c r="M154" s="47">
        <v>5.5</v>
      </c>
      <c r="N154" s="47">
        <v>100</v>
      </c>
      <c r="O154" s="472" t="s">
        <v>411</v>
      </c>
    </row>
    <row r="155" spans="1:15" x14ac:dyDescent="0.25">
      <c r="A155" s="448"/>
      <c r="B155" s="449"/>
      <c r="C155" s="449"/>
      <c r="D155" s="449"/>
      <c r="E155" s="413"/>
      <c r="F155" s="413"/>
      <c r="G155" s="415"/>
      <c r="H155" s="47" t="s">
        <v>135</v>
      </c>
      <c r="I155" s="47" t="s">
        <v>210</v>
      </c>
      <c r="J155" s="47"/>
      <c r="K155" s="47" t="s">
        <v>206</v>
      </c>
      <c r="L155" s="47"/>
      <c r="M155" s="47">
        <v>1.5</v>
      </c>
      <c r="N155" s="47">
        <v>20</v>
      </c>
      <c r="O155" s="473"/>
    </row>
    <row r="156" spans="1:15" x14ac:dyDescent="0.25">
      <c r="A156" s="448"/>
      <c r="B156" s="449"/>
      <c r="C156" s="449"/>
      <c r="D156" s="449"/>
      <c r="E156" s="413"/>
      <c r="F156" s="413"/>
      <c r="G156" s="415"/>
      <c r="H156" s="47" t="s">
        <v>136</v>
      </c>
      <c r="I156" s="47" t="s">
        <v>210</v>
      </c>
      <c r="J156" s="47"/>
      <c r="K156" s="47" t="s">
        <v>206</v>
      </c>
      <c r="L156" s="47"/>
      <c r="M156" s="47" t="s">
        <v>415</v>
      </c>
      <c r="N156" s="47" t="s">
        <v>415</v>
      </c>
      <c r="O156" s="473"/>
    </row>
    <row r="157" spans="1:15" x14ac:dyDescent="0.25">
      <c r="A157" s="448"/>
      <c r="B157" s="449"/>
      <c r="C157" s="449"/>
      <c r="D157" s="449"/>
      <c r="E157" s="413"/>
      <c r="F157" s="413"/>
      <c r="G157" s="415"/>
      <c r="H157" s="47" t="s">
        <v>137</v>
      </c>
      <c r="I157" s="47" t="s">
        <v>210</v>
      </c>
      <c r="J157" s="47"/>
      <c r="K157" s="47" t="s">
        <v>206</v>
      </c>
      <c r="L157" s="47"/>
      <c r="M157" s="47">
        <v>0.47</v>
      </c>
      <c r="N157" s="47">
        <v>5</v>
      </c>
      <c r="O157" s="473"/>
    </row>
    <row r="158" spans="1:15" x14ac:dyDescent="0.25">
      <c r="A158" s="448"/>
      <c r="B158" s="449"/>
      <c r="C158" s="449"/>
      <c r="D158" s="449"/>
      <c r="E158" s="431"/>
      <c r="F158" s="431"/>
      <c r="G158" s="434"/>
      <c r="H158" s="47" t="s">
        <v>138</v>
      </c>
      <c r="I158" s="47" t="s">
        <v>210</v>
      </c>
      <c r="J158" s="47"/>
      <c r="K158" s="47" t="s">
        <v>206</v>
      </c>
      <c r="L158" s="47"/>
      <c r="M158" s="47">
        <v>1.8</v>
      </c>
      <c r="N158" s="47">
        <v>20</v>
      </c>
      <c r="O158" s="474"/>
    </row>
    <row r="159" spans="1:15" x14ac:dyDescent="0.25">
      <c r="A159" s="469"/>
      <c r="B159" s="465"/>
      <c r="C159" s="465"/>
      <c r="D159" s="465"/>
      <c r="E159" s="14"/>
      <c r="F159" s="14"/>
      <c r="G159" s="23"/>
      <c r="H159" s="56"/>
      <c r="I159" s="56"/>
      <c r="J159" s="56"/>
      <c r="K159" s="56"/>
      <c r="L159" s="56"/>
      <c r="M159" s="56"/>
      <c r="N159" s="56"/>
      <c r="O159" s="58"/>
    </row>
    <row r="160" spans="1:15" x14ac:dyDescent="0.25">
      <c r="A160" s="468" t="s">
        <v>140</v>
      </c>
      <c r="B160" s="455"/>
      <c r="C160" s="455"/>
      <c r="D160" s="455"/>
      <c r="E160" s="8"/>
      <c r="F160" s="8"/>
      <c r="G160" s="18"/>
      <c r="H160" s="57"/>
      <c r="I160" s="57"/>
      <c r="J160" s="57"/>
      <c r="K160" s="57"/>
      <c r="L160" s="57"/>
      <c r="M160" s="57"/>
      <c r="N160" s="57"/>
      <c r="O160" s="272"/>
    </row>
    <row r="161" spans="1:15" x14ac:dyDescent="0.25">
      <c r="A161" s="406"/>
      <c r="B161" s="407"/>
      <c r="C161" s="407"/>
      <c r="D161" s="407"/>
      <c r="E161" s="432"/>
      <c r="F161" s="432">
        <v>50</v>
      </c>
      <c r="G161" s="435">
        <v>50</v>
      </c>
      <c r="H161" s="47" t="s">
        <v>141</v>
      </c>
      <c r="I161" s="47" t="s">
        <v>33</v>
      </c>
      <c r="J161" s="47"/>
      <c r="K161" s="47" t="s">
        <v>206</v>
      </c>
      <c r="L161" s="47"/>
      <c r="M161" s="47">
        <v>0.12</v>
      </c>
      <c r="N161" s="47">
        <v>2</v>
      </c>
      <c r="O161" s="472" t="s">
        <v>411</v>
      </c>
    </row>
    <row r="162" spans="1:15" x14ac:dyDescent="0.25">
      <c r="A162" s="406"/>
      <c r="B162" s="407"/>
      <c r="C162" s="407"/>
      <c r="D162" s="407"/>
      <c r="E162" s="432"/>
      <c r="F162" s="432"/>
      <c r="G162" s="435"/>
      <c r="H162" s="47" t="s">
        <v>142</v>
      </c>
      <c r="I162" s="47" t="s">
        <v>33</v>
      </c>
      <c r="J162" s="47"/>
      <c r="K162" s="47" t="s">
        <v>206</v>
      </c>
      <c r="L162" s="47"/>
      <c r="M162" s="47">
        <v>0.11</v>
      </c>
      <c r="N162" s="47">
        <v>2</v>
      </c>
      <c r="O162" s="473"/>
    </row>
    <row r="163" spans="1:15" x14ac:dyDescent="0.25">
      <c r="A163" s="406"/>
      <c r="B163" s="407"/>
      <c r="C163" s="407"/>
      <c r="D163" s="407"/>
      <c r="E163" s="432"/>
      <c r="F163" s="432"/>
      <c r="G163" s="435"/>
      <c r="H163" s="47" t="s">
        <v>143</v>
      </c>
      <c r="I163" s="47" t="s">
        <v>33</v>
      </c>
      <c r="J163" s="47"/>
      <c r="K163" s="47" t="s">
        <v>206</v>
      </c>
      <c r="L163" s="47"/>
      <c r="M163" s="47">
        <v>0.28000000000000003</v>
      </c>
      <c r="N163" s="47">
        <v>10</v>
      </c>
      <c r="O163" s="473"/>
    </row>
    <row r="164" spans="1:15" x14ac:dyDescent="0.25">
      <c r="A164" s="406"/>
      <c r="B164" s="407"/>
      <c r="C164" s="407"/>
      <c r="D164" s="407"/>
      <c r="E164" s="432"/>
      <c r="F164" s="432"/>
      <c r="G164" s="435"/>
      <c r="H164" s="47" t="s">
        <v>144</v>
      </c>
      <c r="I164" s="47" t="s">
        <v>33</v>
      </c>
      <c r="J164" s="47"/>
      <c r="K164" s="47" t="s">
        <v>206</v>
      </c>
      <c r="L164" s="47"/>
      <c r="M164" s="47">
        <v>0.38</v>
      </c>
      <c r="N164" s="47">
        <v>10</v>
      </c>
      <c r="O164" s="473"/>
    </row>
    <row r="165" spans="1:15" x14ac:dyDescent="0.25">
      <c r="A165" s="406"/>
      <c r="B165" s="407"/>
      <c r="C165" s="407"/>
      <c r="D165" s="407"/>
      <c r="E165" s="432"/>
      <c r="F165" s="432"/>
      <c r="G165" s="435"/>
      <c r="H165" s="47" t="s">
        <v>145</v>
      </c>
      <c r="I165" s="47" t="s">
        <v>33</v>
      </c>
      <c r="J165" s="47"/>
      <c r="K165" s="47" t="s">
        <v>206</v>
      </c>
      <c r="L165" s="47"/>
      <c r="M165" s="47">
        <v>0.05</v>
      </c>
      <c r="N165" s="47">
        <v>0.05</v>
      </c>
      <c r="O165" s="474"/>
    </row>
    <row r="166" spans="1:15" x14ac:dyDescent="0.25">
      <c r="A166" s="470"/>
      <c r="B166" s="458"/>
      <c r="C166" s="458"/>
      <c r="D166" s="458"/>
      <c r="E166" s="14"/>
      <c r="F166" s="14"/>
      <c r="G166" s="23"/>
      <c r="H166" s="56"/>
      <c r="I166" s="56"/>
      <c r="J166" s="56"/>
      <c r="K166" s="56"/>
      <c r="L166" s="56"/>
      <c r="M166" s="56"/>
      <c r="N166" s="56"/>
      <c r="O166" s="58"/>
    </row>
    <row r="167" spans="1:15" x14ac:dyDescent="0.25">
      <c r="A167" s="471" t="s">
        <v>146</v>
      </c>
      <c r="B167" s="462"/>
      <c r="C167" s="462"/>
      <c r="D167" s="462"/>
      <c r="E167" s="8"/>
      <c r="F167" s="8"/>
      <c r="G167" s="18"/>
      <c r="H167" s="57"/>
      <c r="I167" s="57"/>
      <c r="J167" s="57"/>
      <c r="K167" s="57"/>
      <c r="L167" s="57"/>
      <c r="M167" s="57"/>
      <c r="N167" s="57"/>
      <c r="O167" s="272"/>
    </row>
    <row r="168" spans="1:15" x14ac:dyDescent="0.25">
      <c r="A168" s="448"/>
      <c r="B168" s="449"/>
      <c r="C168" s="449"/>
      <c r="D168" s="449"/>
      <c r="E168" s="432"/>
      <c r="F168" s="432">
        <v>650</v>
      </c>
      <c r="G168" s="435">
        <f>SUM(E168+F168)</f>
        <v>650</v>
      </c>
      <c r="H168" s="47" t="s">
        <v>147</v>
      </c>
      <c r="I168" s="47" t="s">
        <v>229</v>
      </c>
      <c r="J168" s="47"/>
      <c r="K168" s="47" t="s">
        <v>243</v>
      </c>
      <c r="L168" s="47"/>
      <c r="M168" s="47">
        <v>5</v>
      </c>
      <c r="N168" s="47">
        <v>60</v>
      </c>
      <c r="O168" s="472" t="s">
        <v>237</v>
      </c>
    </row>
    <row r="169" spans="1:15" x14ac:dyDescent="0.25">
      <c r="A169" s="448"/>
      <c r="B169" s="449"/>
      <c r="C169" s="449"/>
      <c r="D169" s="449"/>
      <c r="E169" s="432"/>
      <c r="F169" s="432"/>
      <c r="G169" s="435"/>
      <c r="H169" s="47" t="s">
        <v>148</v>
      </c>
      <c r="I169" s="47" t="s">
        <v>229</v>
      </c>
      <c r="J169" s="47"/>
      <c r="K169" s="47" t="s">
        <v>243</v>
      </c>
      <c r="L169" s="47"/>
      <c r="M169" s="47">
        <v>50</v>
      </c>
      <c r="N169" s="47">
        <v>7000</v>
      </c>
      <c r="O169" s="474"/>
    </row>
    <row r="170" spans="1:15" x14ac:dyDescent="0.25">
      <c r="A170" s="448"/>
      <c r="B170" s="449"/>
      <c r="C170" s="449"/>
      <c r="D170" s="449"/>
      <c r="E170" s="13"/>
      <c r="F170" s="13"/>
      <c r="G170" s="19"/>
      <c r="H170" s="47"/>
      <c r="I170" s="47"/>
      <c r="J170" s="47"/>
      <c r="K170" s="47"/>
      <c r="L170" s="47"/>
      <c r="M170" s="47"/>
      <c r="N170" s="47"/>
      <c r="O170" s="298"/>
    </row>
    <row r="171" spans="1:15" x14ac:dyDescent="0.25">
      <c r="A171" s="448"/>
      <c r="B171" s="449"/>
      <c r="C171" s="449"/>
      <c r="D171" s="449"/>
      <c r="E171" s="13"/>
      <c r="F171" s="13">
        <v>100</v>
      </c>
      <c r="G171" s="19">
        <f>SUM(E171+F171)</f>
        <v>100</v>
      </c>
      <c r="H171" s="47" t="s">
        <v>149</v>
      </c>
      <c r="I171" s="47" t="s">
        <v>229</v>
      </c>
      <c r="J171" s="47"/>
      <c r="K171" s="47" t="s">
        <v>416</v>
      </c>
      <c r="L171" s="47"/>
      <c r="M171" s="47">
        <v>5.8</v>
      </c>
      <c r="N171" s="47">
        <v>100</v>
      </c>
      <c r="O171" s="298" t="s">
        <v>411</v>
      </c>
    </row>
    <row r="172" spans="1:15" x14ac:dyDescent="0.25">
      <c r="A172" s="469"/>
      <c r="B172" s="465"/>
      <c r="C172" s="465"/>
      <c r="D172" s="465"/>
      <c r="E172" s="14"/>
      <c r="F172" s="14"/>
      <c r="G172" s="23"/>
      <c r="H172" s="56"/>
      <c r="I172" s="56"/>
      <c r="J172" s="56"/>
      <c r="K172" s="56"/>
      <c r="L172" s="56"/>
      <c r="M172" s="56"/>
      <c r="N172" s="56"/>
      <c r="O172" s="58"/>
    </row>
    <row r="173" spans="1:15" x14ac:dyDescent="0.25">
      <c r="A173" s="468" t="s">
        <v>153</v>
      </c>
      <c r="B173" s="455"/>
      <c r="C173" s="455"/>
      <c r="D173" s="455"/>
      <c r="E173" s="8"/>
      <c r="F173" s="8"/>
      <c r="G173" s="18"/>
      <c r="H173" s="57"/>
      <c r="I173" s="57"/>
      <c r="J173" s="57"/>
      <c r="K173" s="57"/>
      <c r="L173" s="57"/>
      <c r="M173" s="57"/>
      <c r="N173" s="57"/>
      <c r="O173" s="272"/>
    </row>
    <row r="174" spans="1:15" x14ac:dyDescent="0.25">
      <c r="A174" s="406"/>
      <c r="B174" s="407"/>
      <c r="C174" s="407"/>
      <c r="D174" s="407"/>
      <c r="E174" s="453"/>
      <c r="F174" s="453">
        <v>450</v>
      </c>
      <c r="G174" s="452">
        <f>SUM(E174+F174)</f>
        <v>450</v>
      </c>
      <c r="H174" s="47" t="s">
        <v>150</v>
      </c>
      <c r="I174" s="47" t="s">
        <v>229</v>
      </c>
      <c r="J174" s="47" t="s">
        <v>230</v>
      </c>
      <c r="K174" s="47" t="s">
        <v>231</v>
      </c>
      <c r="L174" s="47">
        <v>15</v>
      </c>
      <c r="M174" s="47">
        <v>11</v>
      </c>
      <c r="N174" s="47">
        <v>200</v>
      </c>
      <c r="O174" s="472" t="s">
        <v>237</v>
      </c>
    </row>
    <row r="175" spans="1:15" x14ac:dyDescent="0.25">
      <c r="A175" s="406"/>
      <c r="B175" s="407"/>
      <c r="C175" s="407"/>
      <c r="D175" s="407"/>
      <c r="E175" s="413"/>
      <c r="F175" s="413"/>
      <c r="G175" s="415"/>
      <c r="H175" s="47" t="s">
        <v>151</v>
      </c>
      <c r="I175" s="47" t="s">
        <v>229</v>
      </c>
      <c r="J175" s="47" t="s">
        <v>230</v>
      </c>
      <c r="K175" s="47" t="s">
        <v>231</v>
      </c>
      <c r="L175" s="47">
        <v>10</v>
      </c>
      <c r="M175" s="47">
        <v>2.7</v>
      </c>
      <c r="N175" s="47">
        <v>500</v>
      </c>
      <c r="O175" s="473"/>
    </row>
    <row r="176" spans="1:15" x14ac:dyDescent="0.25">
      <c r="A176" s="406"/>
      <c r="B176" s="407"/>
      <c r="C176" s="407"/>
      <c r="D176" s="407"/>
      <c r="E176" s="431"/>
      <c r="F176" s="431"/>
      <c r="G176" s="434"/>
      <c r="H176" s="47" t="s">
        <v>152</v>
      </c>
      <c r="I176" s="47" t="s">
        <v>229</v>
      </c>
      <c r="J176" s="47" t="s">
        <v>230</v>
      </c>
      <c r="K176" s="47" t="s">
        <v>231</v>
      </c>
      <c r="L176" s="47">
        <v>20</v>
      </c>
      <c r="M176" s="47">
        <v>2.7</v>
      </c>
      <c r="N176" s="47">
        <v>50</v>
      </c>
      <c r="O176" s="474"/>
    </row>
    <row r="177" spans="1:15" x14ac:dyDescent="0.25">
      <c r="A177" s="408"/>
      <c r="B177" s="409"/>
      <c r="C177" s="409"/>
      <c r="D177" s="409"/>
      <c r="E177" s="14"/>
      <c r="F177" s="14"/>
      <c r="G177" s="23"/>
      <c r="H177" s="56"/>
      <c r="I177" s="56"/>
      <c r="J177" s="56"/>
      <c r="K177" s="56"/>
      <c r="L177" s="56"/>
      <c r="M177" s="56"/>
      <c r="N177" s="56"/>
      <c r="O177" s="58"/>
    </row>
    <row r="178" spans="1:15" x14ac:dyDescent="0.25">
      <c r="A178" s="468" t="s">
        <v>121</v>
      </c>
      <c r="B178" s="455"/>
      <c r="C178" s="455"/>
      <c r="D178" s="455"/>
      <c r="E178" s="8"/>
      <c r="F178" s="8"/>
      <c r="G178" s="18"/>
      <c r="H178" s="57"/>
      <c r="I178" s="57"/>
      <c r="J178" s="57"/>
      <c r="K178" s="57"/>
      <c r="L178" s="57"/>
      <c r="M178" s="57"/>
      <c r="N178" s="57"/>
      <c r="O178" s="272"/>
    </row>
    <row r="179" spans="1:15" x14ac:dyDescent="0.25">
      <c r="A179" s="406"/>
      <c r="B179" s="407"/>
      <c r="C179" s="407"/>
      <c r="D179" s="407"/>
      <c r="E179" s="453"/>
      <c r="F179" s="453">
        <v>50</v>
      </c>
      <c r="G179" s="452">
        <f>SUM(E179+F179)</f>
        <v>50</v>
      </c>
      <c r="H179" s="47" t="s">
        <v>122</v>
      </c>
      <c r="I179" s="47" t="s">
        <v>232</v>
      </c>
      <c r="J179" s="47"/>
      <c r="K179" s="47" t="s">
        <v>417</v>
      </c>
      <c r="L179" s="47"/>
      <c r="M179" s="47">
        <v>1.2</v>
      </c>
      <c r="N179" s="47">
        <v>10</v>
      </c>
      <c r="O179" s="472" t="s">
        <v>411</v>
      </c>
    </row>
    <row r="180" spans="1:15" x14ac:dyDescent="0.25">
      <c r="A180" s="406"/>
      <c r="B180" s="407"/>
      <c r="C180" s="407"/>
      <c r="D180" s="407"/>
      <c r="E180" s="413"/>
      <c r="F180" s="413"/>
      <c r="G180" s="415"/>
      <c r="H180" s="47" t="s">
        <v>123</v>
      </c>
      <c r="I180" s="47" t="s">
        <v>232</v>
      </c>
      <c r="J180" s="47"/>
      <c r="K180" s="47" t="s">
        <v>417</v>
      </c>
      <c r="L180" s="47"/>
      <c r="M180" s="47">
        <v>0.84</v>
      </c>
      <c r="N180" s="47">
        <v>10</v>
      </c>
      <c r="O180" s="473"/>
    </row>
    <row r="181" spans="1:15" x14ac:dyDescent="0.25">
      <c r="A181" s="406"/>
      <c r="B181" s="407"/>
      <c r="C181" s="407"/>
      <c r="D181" s="407"/>
      <c r="E181" s="413"/>
      <c r="F181" s="413"/>
      <c r="G181" s="415"/>
      <c r="H181" s="47" t="s">
        <v>124</v>
      </c>
      <c r="I181" s="47" t="s">
        <v>232</v>
      </c>
      <c r="J181" s="47"/>
      <c r="K181" s="47" t="s">
        <v>417</v>
      </c>
      <c r="L181" s="47"/>
      <c r="M181" s="47">
        <v>1.1000000000000001</v>
      </c>
      <c r="N181" s="47">
        <v>10</v>
      </c>
      <c r="O181" s="473"/>
    </row>
    <row r="182" spans="1:15" x14ac:dyDescent="0.25">
      <c r="A182" s="406"/>
      <c r="B182" s="407"/>
      <c r="C182" s="407"/>
      <c r="D182" s="407"/>
      <c r="E182" s="413"/>
      <c r="F182" s="413"/>
      <c r="G182" s="415"/>
      <c r="H182" s="47" t="s">
        <v>125</v>
      </c>
      <c r="I182" s="47" t="s">
        <v>232</v>
      </c>
      <c r="J182" s="47"/>
      <c r="K182" s="47" t="s">
        <v>417</v>
      </c>
      <c r="L182" s="47"/>
      <c r="M182" s="47">
        <v>1.2</v>
      </c>
      <c r="N182" s="47">
        <v>10</v>
      </c>
      <c r="O182" s="473"/>
    </row>
    <row r="183" spans="1:15" x14ac:dyDescent="0.25">
      <c r="A183" s="406"/>
      <c r="B183" s="407"/>
      <c r="C183" s="407"/>
      <c r="D183" s="407"/>
      <c r="E183" s="413"/>
      <c r="F183" s="413"/>
      <c r="G183" s="415"/>
      <c r="H183" s="47" t="s">
        <v>126</v>
      </c>
      <c r="I183" s="47" t="s">
        <v>232</v>
      </c>
      <c r="J183" s="47"/>
      <c r="K183" s="47" t="s">
        <v>417</v>
      </c>
      <c r="L183" s="47"/>
      <c r="M183" s="47">
        <v>1.4</v>
      </c>
      <c r="N183" s="47">
        <v>10</v>
      </c>
      <c r="O183" s="473"/>
    </row>
    <row r="184" spans="1:15" x14ac:dyDescent="0.25">
      <c r="A184" s="406"/>
      <c r="B184" s="407"/>
      <c r="C184" s="407"/>
      <c r="D184" s="407"/>
      <c r="E184" s="431"/>
      <c r="F184" s="431"/>
      <c r="G184" s="434"/>
      <c r="H184" s="47" t="s">
        <v>127</v>
      </c>
      <c r="I184" s="47" t="s">
        <v>232</v>
      </c>
      <c r="J184" s="47"/>
      <c r="K184" s="47" t="s">
        <v>417</v>
      </c>
      <c r="L184" s="47"/>
      <c r="M184" s="47">
        <v>1</v>
      </c>
      <c r="N184" s="47">
        <v>50</v>
      </c>
      <c r="O184" s="474"/>
    </row>
    <row r="185" spans="1:15" x14ac:dyDescent="0.25">
      <c r="A185" s="408"/>
      <c r="B185" s="409"/>
      <c r="C185" s="409"/>
      <c r="D185" s="409"/>
      <c r="E185" s="15"/>
      <c r="F185" s="14"/>
      <c r="G185" s="23"/>
      <c r="H185" s="56"/>
      <c r="I185" s="56"/>
      <c r="J185" s="56"/>
      <c r="K185" s="56"/>
      <c r="L185" s="56"/>
      <c r="M185" s="56"/>
      <c r="N185" s="56"/>
      <c r="O185" s="58"/>
    </row>
    <row r="186" spans="1:15" x14ac:dyDescent="0.25">
      <c r="A186" s="446" t="s">
        <v>154</v>
      </c>
      <c r="B186" s="447"/>
      <c r="C186" s="447"/>
      <c r="D186" s="447"/>
      <c r="E186" s="12"/>
      <c r="F186" s="8"/>
      <c r="G186" s="18"/>
      <c r="H186" s="57"/>
      <c r="I186" s="57"/>
      <c r="J186" s="57"/>
      <c r="K186" s="57"/>
      <c r="L186" s="57"/>
      <c r="M186" s="57"/>
      <c r="N186" s="57"/>
      <c r="O186" s="272"/>
    </row>
    <row r="187" spans="1:15" x14ac:dyDescent="0.25">
      <c r="A187" s="448"/>
      <c r="B187" s="449"/>
      <c r="C187" s="449"/>
      <c r="D187" s="449"/>
      <c r="E187" s="453"/>
      <c r="F187" s="453">
        <v>200</v>
      </c>
      <c r="G187" s="452">
        <f>SUM(E187+F187)</f>
        <v>200</v>
      </c>
      <c r="H187" s="47" t="s">
        <v>155</v>
      </c>
      <c r="I187" s="47" t="s">
        <v>229</v>
      </c>
      <c r="J187" s="47" t="s">
        <v>230</v>
      </c>
      <c r="K187" s="47" t="s">
        <v>231</v>
      </c>
      <c r="L187" s="47">
        <v>10</v>
      </c>
      <c r="M187" s="47">
        <v>2.5</v>
      </c>
      <c r="N187" s="47">
        <v>10</v>
      </c>
      <c r="O187" s="472" t="s">
        <v>237</v>
      </c>
    </row>
    <row r="188" spans="1:15" x14ac:dyDescent="0.25">
      <c r="A188" s="448"/>
      <c r="B188" s="449"/>
      <c r="C188" s="449"/>
      <c r="D188" s="449"/>
      <c r="E188" s="413"/>
      <c r="F188" s="413"/>
      <c r="G188" s="415"/>
      <c r="H188" s="47" t="s">
        <v>156</v>
      </c>
      <c r="I188" s="47" t="s">
        <v>229</v>
      </c>
      <c r="J188" s="47" t="s">
        <v>230</v>
      </c>
      <c r="K188" s="47" t="s">
        <v>231</v>
      </c>
      <c r="L188" s="47">
        <v>10</v>
      </c>
      <c r="M188" s="47">
        <v>2.5</v>
      </c>
      <c r="N188" s="47">
        <v>10</v>
      </c>
      <c r="O188" s="473"/>
    </row>
    <row r="189" spans="1:15" x14ac:dyDescent="0.25">
      <c r="A189" s="448"/>
      <c r="B189" s="449"/>
      <c r="C189" s="449"/>
      <c r="D189" s="449"/>
      <c r="E189" s="413"/>
      <c r="F189" s="413"/>
      <c r="G189" s="415"/>
      <c r="H189" s="47" t="s">
        <v>157</v>
      </c>
      <c r="I189" s="47" t="s">
        <v>229</v>
      </c>
      <c r="J189" s="47" t="s">
        <v>230</v>
      </c>
      <c r="K189" s="47" t="s">
        <v>231</v>
      </c>
      <c r="L189" s="47">
        <v>10</v>
      </c>
      <c r="M189" s="47">
        <v>2.5</v>
      </c>
      <c r="N189" s="47">
        <v>10</v>
      </c>
      <c r="O189" s="473"/>
    </row>
    <row r="190" spans="1:15" x14ac:dyDescent="0.25">
      <c r="A190" s="448"/>
      <c r="B190" s="449"/>
      <c r="C190" s="449"/>
      <c r="D190" s="449"/>
      <c r="E190" s="413"/>
      <c r="F190" s="413"/>
      <c r="G190" s="415"/>
      <c r="H190" s="47" t="s">
        <v>158</v>
      </c>
      <c r="I190" s="47" t="s">
        <v>229</v>
      </c>
      <c r="J190" s="47" t="s">
        <v>230</v>
      </c>
      <c r="K190" s="47" t="s">
        <v>231</v>
      </c>
      <c r="L190" s="47">
        <v>10</v>
      </c>
      <c r="M190" s="47">
        <v>2.5</v>
      </c>
      <c r="N190" s="47">
        <v>10</v>
      </c>
      <c r="O190" s="473"/>
    </row>
    <row r="191" spans="1:15" x14ac:dyDescent="0.25">
      <c r="A191" s="448"/>
      <c r="B191" s="449"/>
      <c r="C191" s="449"/>
      <c r="D191" s="449"/>
      <c r="E191" s="413"/>
      <c r="F191" s="413"/>
      <c r="G191" s="415"/>
      <c r="H191" s="47" t="s">
        <v>159</v>
      </c>
      <c r="I191" s="47" t="s">
        <v>229</v>
      </c>
      <c r="J191" s="47" t="s">
        <v>230</v>
      </c>
      <c r="K191" s="47" t="s">
        <v>231</v>
      </c>
      <c r="L191" s="47">
        <v>50</v>
      </c>
      <c r="M191" s="47">
        <v>2.5</v>
      </c>
      <c r="N191" s="47">
        <v>200</v>
      </c>
      <c r="O191" s="473"/>
    </row>
    <row r="192" spans="1:15" x14ac:dyDescent="0.25">
      <c r="A192" s="448"/>
      <c r="B192" s="449"/>
      <c r="C192" s="449"/>
      <c r="D192" s="449"/>
      <c r="E192" s="413"/>
      <c r="F192" s="413"/>
      <c r="G192" s="415"/>
      <c r="H192" s="47" t="s">
        <v>160</v>
      </c>
      <c r="I192" s="47" t="s">
        <v>229</v>
      </c>
      <c r="J192" s="47" t="s">
        <v>230</v>
      </c>
      <c r="K192" s="47" t="s">
        <v>231</v>
      </c>
      <c r="L192" s="47">
        <v>10</v>
      </c>
      <c r="M192" s="47">
        <v>15</v>
      </c>
      <c r="N192" s="47">
        <v>1000</v>
      </c>
      <c r="O192" s="473"/>
    </row>
    <row r="193" spans="1:15" x14ac:dyDescent="0.25">
      <c r="A193" s="448"/>
      <c r="B193" s="449"/>
      <c r="C193" s="449"/>
      <c r="D193" s="449"/>
      <c r="E193" s="413"/>
      <c r="F193" s="413"/>
      <c r="G193" s="415"/>
      <c r="H193" s="47" t="s">
        <v>161</v>
      </c>
      <c r="I193" s="47" t="s">
        <v>229</v>
      </c>
      <c r="J193" s="47" t="s">
        <v>230</v>
      </c>
      <c r="K193" s="47" t="s">
        <v>231</v>
      </c>
      <c r="L193" s="47">
        <v>10</v>
      </c>
      <c r="M193" s="47">
        <v>5</v>
      </c>
      <c r="N193" s="47">
        <v>200</v>
      </c>
      <c r="O193" s="473"/>
    </row>
    <row r="194" spans="1:15" x14ac:dyDescent="0.25">
      <c r="A194" s="448"/>
      <c r="B194" s="449"/>
      <c r="C194" s="449"/>
      <c r="D194" s="449"/>
      <c r="E194" s="413"/>
      <c r="F194" s="413"/>
      <c r="G194" s="415"/>
      <c r="H194" s="47" t="s">
        <v>162</v>
      </c>
      <c r="I194" s="47" t="s">
        <v>229</v>
      </c>
      <c r="J194" s="47" t="s">
        <v>230</v>
      </c>
      <c r="K194" s="47" t="s">
        <v>231</v>
      </c>
      <c r="L194" s="47">
        <v>10</v>
      </c>
      <c r="M194" s="47">
        <v>5</v>
      </c>
      <c r="N194" s="47">
        <v>50</v>
      </c>
      <c r="O194" s="473"/>
    </row>
    <row r="195" spans="1:15" x14ac:dyDescent="0.25">
      <c r="A195" s="448"/>
      <c r="B195" s="449"/>
      <c r="C195" s="449"/>
      <c r="D195" s="449"/>
      <c r="E195" s="413"/>
      <c r="F195" s="413"/>
      <c r="G195" s="415"/>
      <c r="H195" s="47" t="s">
        <v>163</v>
      </c>
      <c r="I195" s="47" t="s">
        <v>229</v>
      </c>
      <c r="J195" s="47" t="s">
        <v>230</v>
      </c>
      <c r="K195" s="47" t="s">
        <v>231</v>
      </c>
      <c r="L195" s="47">
        <v>10</v>
      </c>
      <c r="M195" s="47">
        <v>2.5</v>
      </c>
      <c r="N195" s="47">
        <v>200</v>
      </c>
      <c r="O195" s="473"/>
    </row>
    <row r="196" spans="1:15" x14ac:dyDescent="0.25">
      <c r="A196" s="448"/>
      <c r="B196" s="449"/>
      <c r="C196" s="449"/>
      <c r="D196" s="449"/>
      <c r="E196" s="413"/>
      <c r="F196" s="413"/>
      <c r="G196" s="415"/>
      <c r="H196" s="47" t="s">
        <v>164</v>
      </c>
      <c r="I196" s="47" t="s">
        <v>229</v>
      </c>
      <c r="J196" s="47" t="s">
        <v>230</v>
      </c>
      <c r="K196" s="47" t="s">
        <v>231</v>
      </c>
      <c r="L196" s="47">
        <v>10</v>
      </c>
      <c r="M196" s="47">
        <v>9</v>
      </c>
      <c r="N196" s="47">
        <v>200</v>
      </c>
      <c r="O196" s="473"/>
    </row>
    <row r="197" spans="1:15" x14ac:dyDescent="0.25">
      <c r="A197" s="448"/>
      <c r="B197" s="449"/>
      <c r="C197" s="449"/>
      <c r="D197" s="449"/>
      <c r="E197" s="413"/>
      <c r="F197" s="413"/>
      <c r="G197" s="415"/>
      <c r="H197" s="47" t="s">
        <v>165</v>
      </c>
      <c r="I197" s="47" t="s">
        <v>229</v>
      </c>
      <c r="J197" s="47" t="s">
        <v>230</v>
      </c>
      <c r="K197" s="47" t="s">
        <v>231</v>
      </c>
      <c r="L197" s="47">
        <v>10</v>
      </c>
      <c r="M197" s="47">
        <v>5</v>
      </c>
      <c r="N197" s="47">
        <v>50</v>
      </c>
      <c r="O197" s="473"/>
    </row>
    <row r="198" spans="1:15" x14ac:dyDescent="0.25">
      <c r="A198" s="448"/>
      <c r="B198" s="449"/>
      <c r="C198" s="449"/>
      <c r="D198" s="449"/>
      <c r="E198" s="413"/>
      <c r="F198" s="413"/>
      <c r="G198" s="415"/>
      <c r="H198" s="47" t="s">
        <v>166</v>
      </c>
      <c r="I198" s="47" t="s">
        <v>229</v>
      </c>
      <c r="J198" s="47" t="s">
        <v>230</v>
      </c>
      <c r="K198" s="47" t="s">
        <v>231</v>
      </c>
      <c r="L198" s="47">
        <v>10</v>
      </c>
      <c r="M198" s="47">
        <v>15</v>
      </c>
      <c r="N198" s="47">
        <v>50</v>
      </c>
      <c r="O198" s="473"/>
    </row>
    <row r="199" spans="1:15" x14ac:dyDescent="0.25">
      <c r="A199" s="448"/>
      <c r="B199" s="449"/>
      <c r="C199" s="449"/>
      <c r="D199" s="449"/>
      <c r="E199" s="413"/>
      <c r="F199" s="413"/>
      <c r="G199" s="415"/>
      <c r="H199" s="47" t="s">
        <v>167</v>
      </c>
      <c r="I199" s="47" t="s">
        <v>229</v>
      </c>
      <c r="J199" s="47" t="s">
        <v>230</v>
      </c>
      <c r="K199" s="47" t="s">
        <v>231</v>
      </c>
      <c r="L199" s="47">
        <v>10</v>
      </c>
      <c r="M199" s="47">
        <v>10</v>
      </c>
      <c r="N199" s="47">
        <v>50</v>
      </c>
      <c r="O199" s="473"/>
    </row>
    <row r="200" spans="1:15" x14ac:dyDescent="0.25">
      <c r="A200" s="448"/>
      <c r="B200" s="449"/>
      <c r="C200" s="449"/>
      <c r="D200" s="449"/>
      <c r="E200" s="413"/>
      <c r="F200" s="413"/>
      <c r="G200" s="415"/>
      <c r="H200" s="47" t="s">
        <v>168</v>
      </c>
      <c r="I200" s="47" t="s">
        <v>229</v>
      </c>
      <c r="J200" s="47" t="s">
        <v>230</v>
      </c>
      <c r="K200" s="47" t="s">
        <v>231</v>
      </c>
      <c r="L200" s="47">
        <v>10</v>
      </c>
      <c r="M200" s="47">
        <v>2.5</v>
      </c>
      <c r="N200" s="47">
        <v>40</v>
      </c>
      <c r="O200" s="473"/>
    </row>
    <row r="201" spans="1:15" x14ac:dyDescent="0.25">
      <c r="A201" s="448"/>
      <c r="B201" s="449"/>
      <c r="C201" s="449"/>
      <c r="D201" s="449"/>
      <c r="E201" s="413"/>
      <c r="F201" s="413"/>
      <c r="G201" s="415"/>
      <c r="H201" s="47" t="s">
        <v>169</v>
      </c>
      <c r="I201" s="47" t="s">
        <v>229</v>
      </c>
      <c r="J201" s="47" t="s">
        <v>230</v>
      </c>
      <c r="K201" s="47" t="s">
        <v>231</v>
      </c>
      <c r="L201" s="47">
        <v>10</v>
      </c>
      <c r="M201" s="47">
        <v>2.5</v>
      </c>
      <c r="N201" s="47">
        <v>40</v>
      </c>
      <c r="O201" s="473"/>
    </row>
    <row r="202" spans="1:15" x14ac:dyDescent="0.25">
      <c r="A202" s="448"/>
      <c r="B202" s="449"/>
      <c r="C202" s="449"/>
      <c r="D202" s="449"/>
      <c r="E202" s="413"/>
      <c r="F202" s="413"/>
      <c r="G202" s="415"/>
      <c r="H202" s="47" t="s">
        <v>170</v>
      </c>
      <c r="I202" s="47" t="s">
        <v>229</v>
      </c>
      <c r="J202" s="47" t="s">
        <v>230</v>
      </c>
      <c r="K202" s="47" t="s">
        <v>231</v>
      </c>
      <c r="L202" s="47">
        <v>10</v>
      </c>
      <c r="M202" s="47">
        <v>2.5</v>
      </c>
      <c r="N202" s="47">
        <v>40</v>
      </c>
      <c r="O202" s="473"/>
    </row>
    <row r="203" spans="1:15" x14ac:dyDescent="0.25">
      <c r="A203" s="448"/>
      <c r="B203" s="449"/>
      <c r="C203" s="449"/>
      <c r="D203" s="449"/>
      <c r="E203" s="413"/>
      <c r="F203" s="413"/>
      <c r="G203" s="415"/>
      <c r="H203" s="47" t="s">
        <v>171</v>
      </c>
      <c r="I203" s="47" t="s">
        <v>229</v>
      </c>
      <c r="J203" s="47" t="s">
        <v>230</v>
      </c>
      <c r="K203" s="47" t="s">
        <v>231</v>
      </c>
      <c r="L203" s="47">
        <v>10</v>
      </c>
      <c r="M203" s="47">
        <v>2.5</v>
      </c>
      <c r="N203" s="47">
        <v>40</v>
      </c>
      <c r="O203" s="473"/>
    </row>
    <row r="204" spans="1:15" x14ac:dyDescent="0.25">
      <c r="A204" s="448"/>
      <c r="B204" s="449"/>
      <c r="C204" s="449"/>
      <c r="D204" s="449"/>
      <c r="E204" s="413"/>
      <c r="F204" s="413"/>
      <c r="G204" s="415"/>
      <c r="H204" s="47" t="s">
        <v>172</v>
      </c>
      <c r="I204" s="47" t="s">
        <v>229</v>
      </c>
      <c r="J204" s="47" t="s">
        <v>230</v>
      </c>
      <c r="K204" s="47" t="s">
        <v>231</v>
      </c>
      <c r="L204" s="47">
        <v>10</v>
      </c>
      <c r="M204" s="47">
        <v>2.5</v>
      </c>
      <c r="N204" s="47">
        <v>40</v>
      </c>
      <c r="O204" s="473"/>
    </row>
    <row r="205" spans="1:15" x14ac:dyDescent="0.25">
      <c r="A205" s="448"/>
      <c r="B205" s="449"/>
      <c r="C205" s="449"/>
      <c r="D205" s="449"/>
      <c r="E205" s="413"/>
      <c r="F205" s="413"/>
      <c r="G205" s="415"/>
      <c r="H205" s="47" t="s">
        <v>173</v>
      </c>
      <c r="I205" s="47" t="s">
        <v>229</v>
      </c>
      <c r="J205" s="47" t="s">
        <v>230</v>
      </c>
      <c r="K205" s="47" t="s">
        <v>231</v>
      </c>
      <c r="L205" s="47">
        <v>10</v>
      </c>
      <c r="M205" s="47">
        <v>2.5</v>
      </c>
      <c r="N205" s="47">
        <v>40</v>
      </c>
      <c r="O205" s="473"/>
    </row>
    <row r="206" spans="1:15" x14ac:dyDescent="0.25">
      <c r="A206" s="448"/>
      <c r="B206" s="449"/>
      <c r="C206" s="449"/>
      <c r="D206" s="449"/>
      <c r="E206" s="431"/>
      <c r="F206" s="431"/>
      <c r="G206" s="434"/>
      <c r="H206" s="47" t="s">
        <v>174</v>
      </c>
      <c r="I206" s="47" t="s">
        <v>229</v>
      </c>
      <c r="J206" s="47" t="s">
        <v>230</v>
      </c>
      <c r="K206" s="47" t="s">
        <v>231</v>
      </c>
      <c r="L206" s="47">
        <v>10</v>
      </c>
      <c r="M206" s="47">
        <v>2.5</v>
      </c>
      <c r="N206" s="47">
        <v>40</v>
      </c>
      <c r="O206" s="474"/>
    </row>
    <row r="207" spans="1:15" x14ac:dyDescent="0.25">
      <c r="A207" s="450"/>
      <c r="B207" s="451"/>
      <c r="C207" s="451"/>
      <c r="D207" s="451"/>
      <c r="E207" s="14"/>
      <c r="F207" s="14"/>
      <c r="G207" s="23"/>
      <c r="H207" s="56"/>
      <c r="I207" s="56"/>
      <c r="J207" s="56"/>
      <c r="K207" s="56"/>
      <c r="L207" s="56"/>
      <c r="M207" s="56"/>
      <c r="N207" s="56"/>
      <c r="O207" s="58"/>
    </row>
    <row r="208" spans="1:15" x14ac:dyDescent="0.25">
      <c r="A208" s="446" t="s">
        <v>188</v>
      </c>
      <c r="B208" s="447"/>
      <c r="C208" s="447"/>
      <c r="D208" s="447"/>
      <c r="E208" s="8"/>
      <c r="F208" s="8"/>
      <c r="G208" s="18"/>
      <c r="H208" s="57"/>
      <c r="I208" s="57"/>
      <c r="J208" s="57"/>
      <c r="K208" s="57"/>
      <c r="L208" s="57"/>
      <c r="M208" s="57"/>
      <c r="N208" s="57"/>
      <c r="O208" s="272"/>
    </row>
    <row r="209" spans="1:15" x14ac:dyDescent="0.25">
      <c r="A209" s="448"/>
      <c r="B209" s="449"/>
      <c r="C209" s="449"/>
      <c r="D209" s="449"/>
      <c r="E209" s="453"/>
      <c r="F209" s="453">
        <v>200</v>
      </c>
      <c r="G209" s="452">
        <f>SUM(E209+F209)</f>
        <v>200</v>
      </c>
      <c r="H209" s="47" t="s">
        <v>175</v>
      </c>
      <c r="I209" s="47" t="s">
        <v>229</v>
      </c>
      <c r="J209" s="47"/>
      <c r="K209" s="47" t="s">
        <v>243</v>
      </c>
      <c r="L209" s="47"/>
      <c r="M209" s="47">
        <v>2</v>
      </c>
      <c r="N209" s="47">
        <v>10</v>
      </c>
      <c r="O209" s="472" t="s">
        <v>237</v>
      </c>
    </row>
    <row r="210" spans="1:15" x14ac:dyDescent="0.25">
      <c r="A210" s="448"/>
      <c r="B210" s="449"/>
      <c r="C210" s="449"/>
      <c r="D210" s="449"/>
      <c r="E210" s="413"/>
      <c r="F210" s="413"/>
      <c r="G210" s="415"/>
      <c r="H210" s="47" t="s">
        <v>176</v>
      </c>
      <c r="I210" s="47" t="s">
        <v>229</v>
      </c>
      <c r="J210" s="47"/>
      <c r="K210" s="47" t="s">
        <v>243</v>
      </c>
      <c r="L210" s="47"/>
      <c r="M210" s="47">
        <v>3</v>
      </c>
      <c r="N210" s="47">
        <v>500</v>
      </c>
      <c r="O210" s="473"/>
    </row>
    <row r="211" spans="1:15" x14ac:dyDescent="0.25">
      <c r="A211" s="448"/>
      <c r="B211" s="449"/>
      <c r="C211" s="449"/>
      <c r="D211" s="449"/>
      <c r="E211" s="413"/>
      <c r="F211" s="413"/>
      <c r="G211" s="415"/>
      <c r="H211" s="47" t="s">
        <v>177</v>
      </c>
      <c r="I211" s="47" t="s">
        <v>229</v>
      </c>
      <c r="J211" s="47"/>
      <c r="K211" s="47" t="s">
        <v>243</v>
      </c>
      <c r="L211" s="47"/>
      <c r="M211" s="47">
        <v>2</v>
      </c>
      <c r="N211" s="47">
        <v>10</v>
      </c>
      <c r="O211" s="473"/>
    </row>
    <row r="212" spans="1:15" x14ac:dyDescent="0.25">
      <c r="A212" s="448"/>
      <c r="B212" s="449"/>
      <c r="C212" s="449"/>
      <c r="D212" s="449"/>
      <c r="E212" s="413"/>
      <c r="F212" s="413"/>
      <c r="G212" s="415"/>
      <c r="H212" s="47" t="s">
        <v>178</v>
      </c>
      <c r="I212" s="47" t="s">
        <v>229</v>
      </c>
      <c r="J212" s="47"/>
      <c r="K212" s="47" t="s">
        <v>243</v>
      </c>
      <c r="L212" s="47"/>
      <c r="M212" s="47">
        <v>15</v>
      </c>
      <c r="N212" s="47">
        <v>15</v>
      </c>
      <c r="O212" s="473"/>
    </row>
    <row r="213" spans="1:15" x14ac:dyDescent="0.25">
      <c r="A213" s="448"/>
      <c r="B213" s="449"/>
      <c r="C213" s="449"/>
      <c r="D213" s="449"/>
      <c r="E213" s="413"/>
      <c r="F213" s="413"/>
      <c r="G213" s="415"/>
      <c r="H213" s="47" t="s">
        <v>179</v>
      </c>
      <c r="I213" s="47" t="s">
        <v>229</v>
      </c>
      <c r="J213" s="47"/>
      <c r="K213" s="47" t="s">
        <v>243</v>
      </c>
      <c r="L213" s="47"/>
      <c r="M213" s="47">
        <v>10</v>
      </c>
      <c r="N213" s="47">
        <v>50</v>
      </c>
      <c r="O213" s="473"/>
    </row>
    <row r="214" spans="1:15" x14ac:dyDescent="0.25">
      <c r="A214" s="448"/>
      <c r="B214" s="449"/>
      <c r="C214" s="449"/>
      <c r="D214" s="449"/>
      <c r="E214" s="413"/>
      <c r="F214" s="413"/>
      <c r="G214" s="415"/>
      <c r="H214" s="47" t="s">
        <v>180</v>
      </c>
      <c r="I214" s="47" t="s">
        <v>229</v>
      </c>
      <c r="J214" s="47"/>
      <c r="K214" s="47" t="s">
        <v>243</v>
      </c>
      <c r="L214" s="47"/>
      <c r="M214" s="47">
        <v>3</v>
      </c>
      <c r="N214" s="47">
        <v>10</v>
      </c>
      <c r="O214" s="473"/>
    </row>
    <row r="215" spans="1:15" x14ac:dyDescent="0.25">
      <c r="A215" s="448"/>
      <c r="B215" s="449"/>
      <c r="C215" s="449"/>
      <c r="D215" s="449"/>
      <c r="E215" s="413"/>
      <c r="F215" s="413"/>
      <c r="G215" s="415"/>
      <c r="H215" s="47" t="s">
        <v>181</v>
      </c>
      <c r="I215" s="47" t="s">
        <v>229</v>
      </c>
      <c r="J215" s="47"/>
      <c r="K215" s="47" t="s">
        <v>243</v>
      </c>
      <c r="L215" s="47"/>
      <c r="M215" s="47">
        <v>10</v>
      </c>
      <c r="N215" s="47">
        <v>10</v>
      </c>
      <c r="O215" s="473"/>
    </row>
    <row r="216" spans="1:15" x14ac:dyDescent="0.25">
      <c r="A216" s="448"/>
      <c r="B216" s="449"/>
      <c r="C216" s="449"/>
      <c r="D216" s="449"/>
      <c r="E216" s="413"/>
      <c r="F216" s="413"/>
      <c r="G216" s="415"/>
      <c r="H216" s="47" t="s">
        <v>182</v>
      </c>
      <c r="I216" s="47" t="s">
        <v>229</v>
      </c>
      <c r="J216" s="47"/>
      <c r="K216" s="47" t="s">
        <v>243</v>
      </c>
      <c r="L216" s="47"/>
      <c r="M216" s="47">
        <v>10</v>
      </c>
      <c r="N216" s="47">
        <v>10</v>
      </c>
      <c r="O216" s="473"/>
    </row>
    <row r="217" spans="1:15" x14ac:dyDescent="0.25">
      <c r="A217" s="448"/>
      <c r="B217" s="449"/>
      <c r="C217" s="449"/>
      <c r="D217" s="449"/>
      <c r="E217" s="413"/>
      <c r="F217" s="413"/>
      <c r="G217" s="415"/>
      <c r="H217" s="47" t="s">
        <v>183</v>
      </c>
      <c r="I217" s="47" t="s">
        <v>229</v>
      </c>
      <c r="J217" s="47"/>
      <c r="K217" s="47" t="s">
        <v>243</v>
      </c>
      <c r="L217" s="47"/>
      <c r="M217" s="47">
        <v>2</v>
      </c>
      <c r="N217" s="47">
        <v>10</v>
      </c>
      <c r="O217" s="473"/>
    </row>
    <row r="218" spans="1:15" x14ac:dyDescent="0.25">
      <c r="A218" s="448"/>
      <c r="B218" s="449"/>
      <c r="C218" s="449"/>
      <c r="D218" s="449"/>
      <c r="E218" s="413"/>
      <c r="F218" s="413"/>
      <c r="G218" s="415"/>
      <c r="H218" s="47" t="s">
        <v>244</v>
      </c>
      <c r="I218" s="47" t="s">
        <v>229</v>
      </c>
      <c r="J218" s="47"/>
      <c r="K218" s="47" t="s">
        <v>243</v>
      </c>
      <c r="L218" s="47"/>
      <c r="M218" s="47">
        <v>4</v>
      </c>
      <c r="N218" s="47">
        <v>20</v>
      </c>
      <c r="O218" s="473"/>
    </row>
    <row r="219" spans="1:15" x14ac:dyDescent="0.25">
      <c r="A219" s="448"/>
      <c r="B219" s="449"/>
      <c r="C219" s="449"/>
      <c r="D219" s="449"/>
      <c r="E219" s="413"/>
      <c r="F219" s="413"/>
      <c r="G219" s="415"/>
      <c r="H219" s="47" t="s">
        <v>184</v>
      </c>
      <c r="I219" s="47" t="s">
        <v>229</v>
      </c>
      <c r="J219" s="47"/>
      <c r="K219" s="47" t="s">
        <v>243</v>
      </c>
      <c r="L219" s="47"/>
      <c r="M219" s="47">
        <v>10</v>
      </c>
      <c r="N219" s="47">
        <v>50</v>
      </c>
      <c r="O219" s="473"/>
    </row>
    <row r="220" spans="1:15" x14ac:dyDescent="0.25">
      <c r="A220" s="448"/>
      <c r="B220" s="449"/>
      <c r="C220" s="449"/>
      <c r="D220" s="449"/>
      <c r="E220" s="413"/>
      <c r="F220" s="413"/>
      <c r="G220" s="415"/>
      <c r="H220" s="47" t="s">
        <v>185</v>
      </c>
      <c r="I220" s="47" t="s">
        <v>229</v>
      </c>
      <c r="J220" s="47"/>
      <c r="K220" s="47" t="s">
        <v>243</v>
      </c>
      <c r="L220" s="47"/>
      <c r="M220" s="47">
        <v>15</v>
      </c>
      <c r="N220" s="47">
        <v>15</v>
      </c>
      <c r="O220" s="473"/>
    </row>
    <row r="221" spans="1:15" x14ac:dyDescent="0.25">
      <c r="A221" s="448"/>
      <c r="B221" s="449"/>
      <c r="C221" s="449"/>
      <c r="D221" s="449"/>
      <c r="E221" s="413"/>
      <c r="F221" s="413"/>
      <c r="G221" s="415"/>
      <c r="H221" s="47" t="s">
        <v>186</v>
      </c>
      <c r="I221" s="47" t="s">
        <v>229</v>
      </c>
      <c r="J221" s="47"/>
      <c r="K221" s="47" t="s">
        <v>243</v>
      </c>
      <c r="L221" s="47"/>
      <c r="M221" s="47">
        <v>2</v>
      </c>
      <c r="N221" s="47">
        <v>10</v>
      </c>
      <c r="O221" s="473"/>
    </row>
    <row r="222" spans="1:15" x14ac:dyDescent="0.25">
      <c r="A222" s="448"/>
      <c r="B222" s="449"/>
      <c r="C222" s="449"/>
      <c r="D222" s="449"/>
      <c r="E222" s="431"/>
      <c r="F222" s="431"/>
      <c r="G222" s="434"/>
      <c r="H222" s="47" t="s">
        <v>187</v>
      </c>
      <c r="I222" s="47" t="s">
        <v>229</v>
      </c>
      <c r="J222" s="47"/>
      <c r="K222" s="47" t="s">
        <v>243</v>
      </c>
      <c r="L222" s="47"/>
      <c r="M222" s="47">
        <v>5</v>
      </c>
      <c r="N222" s="47">
        <v>10</v>
      </c>
      <c r="O222" s="474"/>
    </row>
    <row r="223" spans="1:15" x14ac:dyDescent="0.25">
      <c r="A223" s="450"/>
      <c r="B223" s="451"/>
      <c r="C223" s="451"/>
      <c r="D223" s="451"/>
      <c r="E223" s="14"/>
      <c r="F223" s="14"/>
      <c r="G223" s="23"/>
      <c r="H223" s="56"/>
      <c r="I223" s="299"/>
      <c r="J223" s="299"/>
      <c r="K223" s="56"/>
      <c r="L223" s="299"/>
      <c r="M223" s="56"/>
      <c r="N223" s="299"/>
      <c r="O223" s="271"/>
    </row>
    <row r="224" spans="1:15" x14ac:dyDescent="0.25">
      <c r="A224" s="404" t="s">
        <v>189</v>
      </c>
      <c r="B224" s="405"/>
      <c r="C224" s="405"/>
      <c r="D224" s="405"/>
      <c r="E224" s="8"/>
      <c r="F224" s="8"/>
      <c r="G224" s="18"/>
      <c r="H224" s="57"/>
      <c r="I224" s="59"/>
      <c r="J224" s="59"/>
      <c r="K224" s="57"/>
      <c r="L224" s="59"/>
      <c r="M224" s="57"/>
      <c r="N224" s="59"/>
      <c r="O224" s="60"/>
    </row>
    <row r="225" spans="1:15" x14ac:dyDescent="0.25">
      <c r="A225" s="406"/>
      <c r="B225" s="407"/>
      <c r="C225" s="407"/>
      <c r="D225" s="407"/>
      <c r="E225" s="453"/>
      <c r="F225" s="453">
        <v>200</v>
      </c>
      <c r="G225" s="452">
        <f>SUM(E225+F225)</f>
        <v>200</v>
      </c>
      <c r="H225" s="47" t="s">
        <v>190</v>
      </c>
      <c r="I225" s="47" t="s">
        <v>212</v>
      </c>
      <c r="J225" s="47"/>
      <c r="K225" s="47" t="s">
        <v>236</v>
      </c>
      <c r="L225" s="47"/>
      <c r="M225" s="47">
        <v>50</v>
      </c>
      <c r="N225" s="47" t="s">
        <v>225</v>
      </c>
      <c r="O225" s="472" t="s">
        <v>237</v>
      </c>
    </row>
    <row r="226" spans="1:15" x14ac:dyDescent="0.25">
      <c r="A226" s="406"/>
      <c r="B226" s="407"/>
      <c r="C226" s="407"/>
      <c r="D226" s="407"/>
      <c r="E226" s="431"/>
      <c r="F226" s="431"/>
      <c r="G226" s="434"/>
      <c r="H226" s="47" t="s">
        <v>191</v>
      </c>
      <c r="I226" s="47" t="s">
        <v>212</v>
      </c>
      <c r="J226" s="47"/>
      <c r="K226" s="47" t="s">
        <v>236</v>
      </c>
      <c r="L226" s="47"/>
      <c r="M226" s="47">
        <v>80</v>
      </c>
      <c r="N226" s="47" t="s">
        <v>219</v>
      </c>
      <c r="O226" s="473"/>
    </row>
    <row r="227" spans="1:15" x14ac:dyDescent="0.25">
      <c r="A227" s="406"/>
      <c r="B227" s="407"/>
      <c r="C227" s="407"/>
      <c r="D227" s="407"/>
      <c r="E227" s="453"/>
      <c r="F227" s="453">
        <v>100</v>
      </c>
      <c r="G227" s="452">
        <f>SUM(E227+F227)</f>
        <v>100</v>
      </c>
      <c r="H227" s="47" t="s">
        <v>192</v>
      </c>
      <c r="I227" s="47" t="s">
        <v>234</v>
      </c>
      <c r="J227" s="47"/>
      <c r="K227" s="47" t="s">
        <v>236</v>
      </c>
      <c r="L227" s="47"/>
      <c r="M227" s="47">
        <v>10</v>
      </c>
      <c r="N227" s="47" t="s">
        <v>245</v>
      </c>
      <c r="O227" s="473"/>
    </row>
    <row r="228" spans="1:15" x14ac:dyDescent="0.25">
      <c r="A228" s="406"/>
      <c r="B228" s="407"/>
      <c r="C228" s="407"/>
      <c r="D228" s="407"/>
      <c r="E228" s="431"/>
      <c r="F228" s="431"/>
      <c r="G228" s="434"/>
      <c r="H228" s="47" t="s">
        <v>193</v>
      </c>
      <c r="I228" s="47" t="s">
        <v>234</v>
      </c>
      <c r="J228" s="47"/>
      <c r="K228" s="47" t="s">
        <v>236</v>
      </c>
      <c r="L228" s="47"/>
      <c r="M228" s="47">
        <v>160</v>
      </c>
      <c r="N228" s="47" t="s">
        <v>235</v>
      </c>
      <c r="O228" s="474"/>
    </row>
    <row r="229" spans="1:15" x14ac:dyDescent="0.25">
      <c r="A229" s="408"/>
      <c r="B229" s="409"/>
      <c r="C229" s="409"/>
      <c r="D229" s="409"/>
      <c r="E229" s="14"/>
      <c r="F229" s="14"/>
      <c r="G229" s="23"/>
      <c r="H229" s="56"/>
      <c r="I229" s="56"/>
      <c r="J229" s="56"/>
      <c r="K229" s="56"/>
      <c r="L229" s="56"/>
      <c r="M229" s="56"/>
      <c r="N229" s="56"/>
      <c r="O229" s="58"/>
    </row>
    <row r="230" spans="1:15" x14ac:dyDescent="0.25">
      <c r="A230" s="5"/>
      <c r="B230" s="5"/>
      <c r="C230" s="5"/>
      <c r="D230" s="5"/>
    </row>
    <row r="231" spans="1:15" x14ac:dyDescent="0.25">
      <c r="A231" s="5"/>
      <c r="B231" s="5"/>
      <c r="C231" s="5"/>
      <c r="D231" s="5"/>
    </row>
    <row r="232" spans="1:15" x14ac:dyDescent="0.25">
      <c r="A232" s="5"/>
      <c r="B232" s="5"/>
      <c r="C232" s="5"/>
      <c r="D232" s="5"/>
    </row>
    <row r="233" spans="1:15" x14ac:dyDescent="0.25">
      <c r="A233" s="5"/>
      <c r="B233" s="5"/>
      <c r="C233" s="5"/>
      <c r="D233" s="5"/>
    </row>
    <row r="234" spans="1:15" x14ac:dyDescent="0.25">
      <c r="A234" s="5"/>
      <c r="B234" s="5"/>
      <c r="C234" s="5"/>
      <c r="D234" s="5"/>
    </row>
    <row r="235" spans="1:15" x14ac:dyDescent="0.25">
      <c r="A235" s="5"/>
      <c r="B235" s="5"/>
      <c r="C235" s="5"/>
      <c r="D235" s="5"/>
    </row>
    <row r="236" spans="1:15" x14ac:dyDescent="0.25">
      <c r="A236" s="5"/>
      <c r="B236" s="5"/>
      <c r="C236" s="5"/>
      <c r="D236" s="5"/>
    </row>
    <row r="237" spans="1:15" x14ac:dyDescent="0.25">
      <c r="A237" s="5"/>
      <c r="B237" s="5"/>
      <c r="C237" s="5"/>
      <c r="D237" s="5"/>
    </row>
    <row r="238" spans="1:15" x14ac:dyDescent="0.25">
      <c r="A238" s="5"/>
      <c r="B238" s="5"/>
      <c r="C238" s="5"/>
      <c r="D238" s="5"/>
    </row>
    <row r="239" spans="1:15" x14ac:dyDescent="0.25">
      <c r="A239" s="5"/>
      <c r="B239" s="5"/>
      <c r="C239" s="5"/>
      <c r="D239" s="5"/>
    </row>
    <row r="240" spans="1:15" x14ac:dyDescent="0.25">
      <c r="A240" s="5"/>
      <c r="B240" s="5"/>
      <c r="C240" s="5"/>
      <c r="D240" s="5"/>
    </row>
    <row r="241" spans="1:4" x14ac:dyDescent="0.25">
      <c r="A241" s="5"/>
      <c r="B241" s="5"/>
      <c r="C241" s="5"/>
      <c r="D241" s="5"/>
    </row>
    <row r="242" spans="1:4" x14ac:dyDescent="0.25">
      <c r="A242" s="5"/>
      <c r="B242" s="5"/>
      <c r="C242" s="5"/>
      <c r="D242" s="5"/>
    </row>
    <row r="243" spans="1:4" x14ac:dyDescent="0.25">
      <c r="A243" s="5"/>
      <c r="B243" s="5"/>
      <c r="C243" s="5"/>
      <c r="D243" s="5"/>
    </row>
    <row r="244" spans="1:4" x14ac:dyDescent="0.25">
      <c r="A244" s="5"/>
      <c r="B244" s="5"/>
      <c r="C244" s="5"/>
      <c r="D244" s="5"/>
    </row>
    <row r="245" spans="1:4" x14ac:dyDescent="0.25">
      <c r="A245" s="5"/>
      <c r="B245" s="5"/>
      <c r="C245" s="5"/>
      <c r="D245" s="5"/>
    </row>
    <row r="246" spans="1:4" x14ac:dyDescent="0.25">
      <c r="A246" s="5"/>
      <c r="B246" s="5"/>
      <c r="C246" s="5"/>
      <c r="D246" s="5"/>
    </row>
    <row r="247" spans="1:4" x14ac:dyDescent="0.25">
      <c r="A247" s="5"/>
      <c r="B247" s="5"/>
      <c r="C247" s="5"/>
      <c r="D247" s="5"/>
    </row>
    <row r="248" spans="1:4" x14ac:dyDescent="0.25">
      <c r="A248" s="5"/>
      <c r="B248" s="5"/>
      <c r="C248" s="5"/>
      <c r="D248" s="5"/>
    </row>
    <row r="249" spans="1:4" x14ac:dyDescent="0.25">
      <c r="A249" s="5"/>
      <c r="B249" s="5"/>
      <c r="C249" s="5"/>
      <c r="D249" s="5"/>
    </row>
    <row r="250" spans="1:4" x14ac:dyDescent="0.25">
      <c r="A250" s="5"/>
      <c r="B250" s="5"/>
      <c r="C250" s="5"/>
      <c r="D250" s="5"/>
    </row>
    <row r="251" spans="1:4" x14ac:dyDescent="0.25">
      <c r="A251" s="5"/>
      <c r="B251" s="5"/>
      <c r="C251" s="5"/>
      <c r="D251" s="5"/>
    </row>
    <row r="252" spans="1:4" x14ac:dyDescent="0.25">
      <c r="A252" s="5"/>
      <c r="B252" s="5"/>
      <c r="C252" s="5"/>
      <c r="D252" s="5"/>
    </row>
    <row r="253" spans="1:4" x14ac:dyDescent="0.25">
      <c r="A253" s="5"/>
      <c r="B253" s="5"/>
      <c r="C253" s="5"/>
      <c r="D253" s="5"/>
    </row>
    <row r="254" spans="1:4" x14ac:dyDescent="0.25">
      <c r="A254" s="5"/>
      <c r="B254" s="5"/>
      <c r="C254" s="5"/>
      <c r="D254" s="5"/>
    </row>
    <row r="255" spans="1:4" x14ac:dyDescent="0.25">
      <c r="A255" s="5"/>
      <c r="B255" s="5"/>
      <c r="C255" s="5"/>
      <c r="D255" s="5"/>
    </row>
    <row r="256" spans="1:4" x14ac:dyDescent="0.25">
      <c r="A256" s="5"/>
      <c r="B256" s="5"/>
      <c r="C256" s="5"/>
      <c r="D256" s="5"/>
    </row>
    <row r="257" spans="1:4" x14ac:dyDescent="0.25">
      <c r="A257" s="5"/>
      <c r="B257" s="5"/>
      <c r="C257" s="5"/>
      <c r="D257" s="5"/>
    </row>
    <row r="258" spans="1:4" x14ac:dyDescent="0.25">
      <c r="A258" s="5"/>
      <c r="B258" s="5"/>
      <c r="C258" s="5"/>
      <c r="D258" s="5"/>
    </row>
    <row r="259" spans="1:4" x14ac:dyDescent="0.25">
      <c r="A259" s="5"/>
      <c r="B259" s="5"/>
      <c r="C259" s="5"/>
      <c r="D259" s="5"/>
    </row>
    <row r="260" spans="1:4" x14ac:dyDescent="0.25">
      <c r="A260" s="5"/>
      <c r="B260" s="5"/>
      <c r="C260" s="5"/>
      <c r="D260" s="5"/>
    </row>
    <row r="261" spans="1:4" x14ac:dyDescent="0.25">
      <c r="A261" s="5"/>
      <c r="B261" s="5"/>
      <c r="C261" s="5"/>
      <c r="D261" s="5"/>
    </row>
    <row r="262" spans="1:4" x14ac:dyDescent="0.25">
      <c r="A262" s="5"/>
      <c r="B262" s="5"/>
      <c r="C262" s="5"/>
      <c r="D262" s="5"/>
    </row>
    <row r="263" spans="1:4" x14ac:dyDescent="0.25">
      <c r="A263" s="5"/>
      <c r="B263" s="5"/>
      <c r="C263" s="5"/>
      <c r="D263" s="5"/>
    </row>
    <row r="264" spans="1:4" x14ac:dyDescent="0.25">
      <c r="A264" s="5"/>
      <c r="B264" s="5"/>
      <c r="C264" s="5"/>
      <c r="D264" s="5"/>
    </row>
    <row r="265" spans="1:4" x14ac:dyDescent="0.25">
      <c r="A265" s="5"/>
      <c r="B265" s="5"/>
      <c r="C265" s="5"/>
      <c r="D265" s="5"/>
    </row>
    <row r="266" spans="1:4" x14ac:dyDescent="0.25">
      <c r="A266" s="5"/>
      <c r="B266" s="5"/>
      <c r="C266" s="5"/>
      <c r="D266" s="5"/>
    </row>
    <row r="267" spans="1:4" x14ac:dyDescent="0.25">
      <c r="A267" s="4"/>
      <c r="B267" s="4"/>
      <c r="C267" s="4"/>
      <c r="D267" s="4"/>
    </row>
    <row r="268" spans="1:4" x14ac:dyDescent="0.25">
      <c r="A268" s="4"/>
      <c r="B268" s="4"/>
      <c r="C268" s="4"/>
      <c r="D268" s="4"/>
    </row>
    <row r="269" spans="1:4" x14ac:dyDescent="0.25">
      <c r="A269" s="4"/>
      <c r="B269" s="4"/>
      <c r="C269" s="4"/>
      <c r="D269" s="4"/>
    </row>
  </sheetData>
  <mergeCells count="150">
    <mergeCell ref="O161:O165"/>
    <mergeCell ref="O168:O169"/>
    <mergeCell ref="O174:O176"/>
    <mergeCell ref="O179:O184"/>
    <mergeCell ref="O187:O206"/>
    <mergeCell ref="O225:O228"/>
    <mergeCell ref="E168:E169"/>
    <mergeCell ref="F168:F169"/>
    <mergeCell ref="G140:G142"/>
    <mergeCell ref="E140:E142"/>
    <mergeCell ref="O209:O222"/>
    <mergeCell ref="O154:O158"/>
    <mergeCell ref="F140:F142"/>
    <mergeCell ref="O23:O27"/>
    <mergeCell ref="O30:O33"/>
    <mergeCell ref="O36:O37"/>
    <mergeCell ref="O40:O50"/>
    <mergeCell ref="O56:O59"/>
    <mergeCell ref="O62:O68"/>
    <mergeCell ref="O71:O72"/>
    <mergeCell ref="O77:O81"/>
    <mergeCell ref="O83:O86"/>
    <mergeCell ref="O88:O96"/>
    <mergeCell ref="O98:O101"/>
    <mergeCell ref="O103:O106"/>
    <mergeCell ref="O108:O116"/>
    <mergeCell ref="O119:O123"/>
    <mergeCell ref="O125:O129"/>
    <mergeCell ref="O131:O137"/>
    <mergeCell ref="O140:O144"/>
    <mergeCell ref="O147:O151"/>
    <mergeCell ref="A224:D229"/>
    <mergeCell ref="G209:G222"/>
    <mergeCell ref="E209:E222"/>
    <mergeCell ref="F209:F222"/>
    <mergeCell ref="G187:G206"/>
    <mergeCell ref="E187:E206"/>
    <mergeCell ref="F187:F206"/>
    <mergeCell ref="G225:G226"/>
    <mergeCell ref="G227:G228"/>
    <mergeCell ref="E225:E226"/>
    <mergeCell ref="F225:F226"/>
    <mergeCell ref="E227:E228"/>
    <mergeCell ref="F227:F228"/>
    <mergeCell ref="A186:D207"/>
    <mergeCell ref="A208:D223"/>
    <mergeCell ref="A139:D145"/>
    <mergeCell ref="A178:D185"/>
    <mergeCell ref="A146:D152"/>
    <mergeCell ref="G147:G151"/>
    <mergeCell ref="E147:E151"/>
    <mergeCell ref="F147:F151"/>
    <mergeCell ref="A153:D159"/>
    <mergeCell ref="G154:G158"/>
    <mergeCell ref="E154:E158"/>
    <mergeCell ref="F154:F158"/>
    <mergeCell ref="A160:D166"/>
    <mergeCell ref="G161:G165"/>
    <mergeCell ref="A173:D177"/>
    <mergeCell ref="G174:G176"/>
    <mergeCell ref="E174:E176"/>
    <mergeCell ref="F174:F176"/>
    <mergeCell ref="G179:G184"/>
    <mergeCell ref="E179:E184"/>
    <mergeCell ref="F179:F184"/>
    <mergeCell ref="E161:E165"/>
    <mergeCell ref="F161:F165"/>
    <mergeCell ref="A167:D172"/>
    <mergeCell ref="G168:G169"/>
    <mergeCell ref="A118:D138"/>
    <mergeCell ref="G119:G123"/>
    <mergeCell ref="G125:G129"/>
    <mergeCell ref="G131:G137"/>
    <mergeCell ref="E131:E137"/>
    <mergeCell ref="F131:F137"/>
    <mergeCell ref="E119:E123"/>
    <mergeCell ref="F119:F123"/>
    <mergeCell ref="E125:E129"/>
    <mergeCell ref="F125:F129"/>
    <mergeCell ref="G98:G106"/>
    <mergeCell ref="F98:F106"/>
    <mergeCell ref="A70:D73"/>
    <mergeCell ref="E70:E73"/>
    <mergeCell ref="F70:F73"/>
    <mergeCell ref="G70:G73"/>
    <mergeCell ref="A74:D117"/>
    <mergeCell ref="A55:D60"/>
    <mergeCell ref="E55:E60"/>
    <mergeCell ref="F55:F60"/>
    <mergeCell ref="G55:G60"/>
    <mergeCell ref="A61:D69"/>
    <mergeCell ref="E61:E69"/>
    <mergeCell ref="F61:F69"/>
    <mergeCell ref="G61:G69"/>
    <mergeCell ref="E98:E106"/>
    <mergeCell ref="G108:G116"/>
    <mergeCell ref="E108:E116"/>
    <mergeCell ref="F108:F116"/>
    <mergeCell ref="G75:G96"/>
    <mergeCell ref="F75:F96"/>
    <mergeCell ref="E75:E96"/>
    <mergeCell ref="A39:D51"/>
    <mergeCell ref="E39:E51"/>
    <mergeCell ref="F39:F51"/>
    <mergeCell ref="G39:G51"/>
    <mergeCell ref="A52:D54"/>
    <mergeCell ref="E52:E54"/>
    <mergeCell ref="F52:F54"/>
    <mergeCell ref="G52:G54"/>
    <mergeCell ref="A9:G9"/>
    <mergeCell ref="A13:D14"/>
    <mergeCell ref="A35:D38"/>
    <mergeCell ref="E35:E38"/>
    <mergeCell ref="F35:F38"/>
    <mergeCell ref="G35:G38"/>
    <mergeCell ref="A22:D28"/>
    <mergeCell ref="A29:D34"/>
    <mergeCell ref="E22:E28"/>
    <mergeCell ref="F22:F28"/>
    <mergeCell ref="G22:G28"/>
    <mergeCell ref="E29:E34"/>
    <mergeCell ref="F29:F34"/>
    <mergeCell ref="G29:G34"/>
    <mergeCell ref="A1:G1"/>
    <mergeCell ref="A10:D10"/>
    <mergeCell ref="A11:D11"/>
    <mergeCell ref="E10:G10"/>
    <mergeCell ref="E11:G11"/>
    <mergeCell ref="A3:D3"/>
    <mergeCell ref="A4:D4"/>
    <mergeCell ref="A5:D5"/>
    <mergeCell ref="A7:D7"/>
    <mergeCell ref="E3:G3"/>
    <mergeCell ref="E4:G4"/>
    <mergeCell ref="E5:G5"/>
    <mergeCell ref="E7:G7"/>
    <mergeCell ref="O13:O14"/>
    <mergeCell ref="A15:D21"/>
    <mergeCell ref="E13:G13"/>
    <mergeCell ref="E15:E21"/>
    <mergeCell ref="F15:F21"/>
    <mergeCell ref="G15:G21"/>
    <mergeCell ref="I13:I14"/>
    <mergeCell ref="J13:J14"/>
    <mergeCell ref="K13:K14"/>
    <mergeCell ref="L13:L14"/>
    <mergeCell ref="M13:M14"/>
    <mergeCell ref="N13:N14"/>
    <mergeCell ref="O16:O18"/>
    <mergeCell ref="H13:H14"/>
  </mergeCells>
  <pageMargins left="0.70866141732283472" right="0.70866141732283472" top="0.74803149606299213" bottom="0.74803149606299213" header="0.31496062992125984" footer="0.31496062992125984"/>
  <pageSetup paperSize="8" scale="56"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262"/>
  <sheetViews>
    <sheetView zoomScale="60" zoomScaleNormal="60" workbookViewId="0">
      <selection activeCell="G7" sqref="G7"/>
    </sheetView>
  </sheetViews>
  <sheetFormatPr baseColWidth="10" defaultColWidth="9.140625" defaultRowHeight="15" x14ac:dyDescent="0.25"/>
  <cols>
    <col min="1" max="4" width="9.7109375" style="1" customWidth="1"/>
    <col min="5" max="6" width="15.7109375" style="1" customWidth="1"/>
    <col min="7" max="7" width="45.7109375" style="1" customWidth="1"/>
    <col min="8" max="8" width="25.7109375" style="1" customWidth="1"/>
    <col min="9" max="9" width="30.7109375" style="1" customWidth="1"/>
    <col min="10" max="12" width="25.7109375" style="1" customWidth="1"/>
    <col min="13" max="13" width="35.7109375" style="1" customWidth="1"/>
    <col min="14" max="14" width="40.7109375" style="37" customWidth="1"/>
    <col min="15" max="34" width="9.140625" style="1"/>
  </cols>
  <sheetData>
    <row r="1" spans="1:14" ht="20.100000000000001" customHeight="1" x14ac:dyDescent="0.25">
      <c r="A1" s="421" t="s">
        <v>0</v>
      </c>
      <c r="B1" s="421"/>
      <c r="C1" s="421"/>
      <c r="D1" s="421"/>
      <c r="E1" s="421"/>
      <c r="F1" s="421"/>
    </row>
    <row r="2" spans="1:14" x14ac:dyDescent="0.25">
      <c r="A2" s="5"/>
      <c r="B2" s="5"/>
      <c r="C2" s="5"/>
      <c r="D2" s="5"/>
      <c r="E2" s="5"/>
      <c r="F2" s="5"/>
    </row>
    <row r="3" spans="1:14" ht="20.100000000000001" customHeight="1" x14ac:dyDescent="0.25">
      <c r="A3" s="422" t="s">
        <v>1</v>
      </c>
      <c r="B3" s="422"/>
      <c r="C3" s="422"/>
      <c r="D3" s="422"/>
      <c r="E3" s="428" t="s">
        <v>4</v>
      </c>
      <c r="F3" s="428"/>
      <c r="H3" s="2" t="s">
        <v>7</v>
      </c>
      <c r="I3" s="3">
        <v>45747</v>
      </c>
    </row>
    <row r="4" spans="1:14" ht="20.100000000000001" customHeight="1" x14ac:dyDescent="0.25">
      <c r="A4" s="422" t="s">
        <v>2</v>
      </c>
      <c r="B4" s="422"/>
      <c r="C4" s="422"/>
      <c r="D4" s="422"/>
      <c r="E4" s="426">
        <v>2025</v>
      </c>
      <c r="F4" s="426"/>
    </row>
    <row r="5" spans="1:14" ht="20.100000000000001" customHeight="1" x14ac:dyDescent="0.25">
      <c r="A5" s="422" t="s">
        <v>3</v>
      </c>
      <c r="B5" s="422"/>
      <c r="C5" s="422"/>
      <c r="D5" s="422"/>
      <c r="E5" s="429" t="s">
        <v>207</v>
      </c>
      <c r="F5" s="429"/>
    </row>
    <row r="6" spans="1:14" x14ac:dyDescent="0.25">
      <c r="A6" s="5"/>
      <c r="B6" s="5"/>
      <c r="C6" s="5"/>
      <c r="D6" s="5"/>
      <c r="E6" s="5"/>
      <c r="F6" s="5"/>
    </row>
    <row r="7" spans="1:14" ht="45" customHeight="1" x14ac:dyDescent="0.25">
      <c r="A7" s="427" t="s">
        <v>6</v>
      </c>
      <c r="B7" s="427"/>
      <c r="C7" s="427"/>
      <c r="D7" s="427"/>
      <c r="E7" s="430">
        <v>960105</v>
      </c>
      <c r="F7" s="430"/>
    </row>
    <row r="8" spans="1:14" x14ac:dyDescent="0.25">
      <c r="A8" s="5"/>
      <c r="B8" s="5"/>
      <c r="C8" s="5"/>
      <c r="D8" s="5"/>
      <c r="E8" s="5"/>
      <c r="F8" s="5"/>
    </row>
    <row r="9" spans="1:14" ht="20.100000000000001" customHeight="1" x14ac:dyDescent="0.25">
      <c r="A9" s="443" t="s">
        <v>8</v>
      </c>
      <c r="B9" s="444"/>
      <c r="C9" s="444"/>
      <c r="D9" s="444"/>
      <c r="E9" s="444"/>
      <c r="F9" s="445"/>
    </row>
    <row r="10" spans="1:14" ht="20.100000000000001" customHeight="1" x14ac:dyDescent="0.25">
      <c r="A10" s="422" t="s">
        <v>9</v>
      </c>
      <c r="B10" s="422"/>
      <c r="C10" s="422"/>
      <c r="D10" s="422"/>
      <c r="E10" s="423">
        <f>E7*0.03%</f>
        <v>288.03149999999999</v>
      </c>
      <c r="F10" s="425"/>
    </row>
    <row r="11" spans="1:14" ht="20.100000000000001" customHeight="1" x14ac:dyDescent="0.25">
      <c r="A11" s="422" t="s">
        <v>10</v>
      </c>
      <c r="B11" s="422"/>
      <c r="C11" s="422"/>
      <c r="D11" s="422"/>
      <c r="E11" s="426">
        <f>SUM(F15:F158)+SUM(F163:F221)</f>
        <v>606</v>
      </c>
      <c r="F11" s="426"/>
    </row>
    <row r="13" spans="1:14" ht="30" customHeight="1" x14ac:dyDescent="0.25">
      <c r="A13" s="427" t="s">
        <v>11</v>
      </c>
      <c r="B13" s="427"/>
      <c r="C13" s="427"/>
      <c r="D13" s="427"/>
      <c r="E13" s="42" t="s">
        <v>12</v>
      </c>
      <c r="F13" s="43"/>
      <c r="G13" s="403" t="s">
        <v>16</v>
      </c>
      <c r="H13" s="403" t="s">
        <v>17</v>
      </c>
      <c r="I13" s="403" t="s">
        <v>18</v>
      </c>
      <c r="J13" s="417" t="s">
        <v>19</v>
      </c>
      <c r="K13" s="417" t="s">
        <v>238</v>
      </c>
      <c r="L13" s="417" t="s">
        <v>239</v>
      </c>
      <c r="M13" s="417" t="s">
        <v>21</v>
      </c>
      <c r="N13" s="403" t="s">
        <v>20</v>
      </c>
    </row>
    <row r="14" spans="1:14" ht="30" customHeight="1" x14ac:dyDescent="0.25">
      <c r="A14" s="427"/>
      <c r="B14" s="427"/>
      <c r="C14" s="427"/>
      <c r="D14" s="427"/>
      <c r="E14" s="35" t="s">
        <v>14</v>
      </c>
      <c r="F14" s="17" t="s">
        <v>25</v>
      </c>
      <c r="G14" s="403"/>
      <c r="H14" s="403"/>
      <c r="I14" s="403"/>
      <c r="J14" s="417"/>
      <c r="K14" s="417"/>
      <c r="L14" s="417"/>
      <c r="M14" s="417"/>
      <c r="N14" s="403"/>
    </row>
    <row r="15" spans="1:14" x14ac:dyDescent="0.25">
      <c r="A15" s="404" t="s">
        <v>15</v>
      </c>
      <c r="B15" s="405"/>
      <c r="C15" s="405"/>
      <c r="D15" s="405"/>
      <c r="E15" s="475">
        <v>10</v>
      </c>
      <c r="F15" s="415">
        <f>(E15)</f>
        <v>10</v>
      </c>
      <c r="G15" s="9"/>
      <c r="H15" s="9"/>
      <c r="I15" s="9"/>
      <c r="J15" s="9"/>
      <c r="K15" s="9"/>
      <c r="L15" s="9"/>
      <c r="M15" s="9"/>
      <c r="N15" s="38"/>
    </row>
    <row r="16" spans="1:14" x14ac:dyDescent="0.25">
      <c r="A16" s="406"/>
      <c r="B16" s="407"/>
      <c r="C16" s="407"/>
      <c r="D16" s="407"/>
      <c r="E16" s="413"/>
      <c r="F16" s="415"/>
      <c r="G16" s="6" t="s">
        <v>22</v>
      </c>
      <c r="H16" s="6" t="s">
        <v>32</v>
      </c>
      <c r="I16" s="6" t="s">
        <v>203</v>
      </c>
      <c r="J16" s="6" t="s">
        <v>204</v>
      </c>
      <c r="K16" s="6">
        <v>0.3</v>
      </c>
      <c r="L16" s="6">
        <v>0.04</v>
      </c>
      <c r="M16" s="6">
        <v>0.04</v>
      </c>
      <c r="N16" s="418" t="s">
        <v>237</v>
      </c>
    </row>
    <row r="17" spans="1:14" x14ac:dyDescent="0.25">
      <c r="A17" s="406"/>
      <c r="B17" s="407"/>
      <c r="C17" s="407"/>
      <c r="D17" s="407"/>
      <c r="E17" s="413"/>
      <c r="F17" s="415"/>
      <c r="G17" s="6" t="s">
        <v>23</v>
      </c>
      <c r="H17" s="6" t="s">
        <v>32</v>
      </c>
      <c r="I17" s="6" t="s">
        <v>203</v>
      </c>
      <c r="J17" s="6" t="s">
        <v>204</v>
      </c>
      <c r="K17" s="6">
        <v>0.3</v>
      </c>
      <c r="L17" s="6">
        <v>0.1</v>
      </c>
      <c r="M17" s="6">
        <v>0.1</v>
      </c>
      <c r="N17" s="419"/>
    </row>
    <row r="18" spans="1:14" x14ac:dyDescent="0.25">
      <c r="A18" s="406"/>
      <c r="B18" s="407"/>
      <c r="C18" s="407"/>
      <c r="D18" s="407"/>
      <c r="E18" s="413"/>
      <c r="F18" s="415"/>
      <c r="G18" s="6" t="s">
        <v>24</v>
      </c>
      <c r="H18" s="6" t="s">
        <v>32</v>
      </c>
      <c r="I18" s="6" t="s">
        <v>203</v>
      </c>
      <c r="J18" s="6" t="s">
        <v>204</v>
      </c>
      <c r="K18" s="6">
        <v>0.3</v>
      </c>
      <c r="L18" s="6">
        <v>0.11</v>
      </c>
      <c r="M18" s="6">
        <v>0.11</v>
      </c>
      <c r="N18" s="420"/>
    </row>
    <row r="19" spans="1:14" x14ac:dyDescent="0.25">
      <c r="A19" s="408"/>
      <c r="B19" s="409"/>
      <c r="C19" s="409"/>
      <c r="D19" s="409"/>
      <c r="E19" s="414"/>
      <c r="F19" s="416"/>
      <c r="G19" s="10"/>
      <c r="H19" s="10"/>
      <c r="I19" s="10"/>
      <c r="J19" s="10"/>
      <c r="K19" s="10"/>
      <c r="L19" s="10"/>
      <c r="M19" s="10"/>
      <c r="N19" s="40"/>
    </row>
    <row r="20" spans="1:14" x14ac:dyDescent="0.25">
      <c r="A20" s="404" t="s">
        <v>31</v>
      </c>
      <c r="B20" s="405"/>
      <c r="C20" s="405"/>
      <c r="D20" s="405"/>
      <c r="E20" s="475">
        <v>10</v>
      </c>
      <c r="F20" s="434">
        <f>(E20)</f>
        <v>10</v>
      </c>
      <c r="G20" s="9"/>
      <c r="H20" s="9"/>
      <c r="I20" s="9"/>
      <c r="J20" s="9"/>
      <c r="K20" s="9"/>
      <c r="L20" s="9"/>
      <c r="M20" s="9"/>
      <c r="N20" s="36"/>
    </row>
    <row r="21" spans="1:14" x14ac:dyDescent="0.25">
      <c r="A21" s="406"/>
      <c r="B21" s="407"/>
      <c r="C21" s="407"/>
      <c r="D21" s="407"/>
      <c r="E21" s="413"/>
      <c r="F21" s="435"/>
      <c r="G21" s="6" t="s">
        <v>26</v>
      </c>
      <c r="H21" s="6" t="s">
        <v>205</v>
      </c>
      <c r="I21" s="6"/>
      <c r="J21" s="6" t="s">
        <v>206</v>
      </c>
      <c r="K21" s="6"/>
      <c r="L21" s="6">
        <v>2.2999999999999998</v>
      </c>
      <c r="M21" s="6">
        <v>10</v>
      </c>
      <c r="N21" s="418" t="s">
        <v>411</v>
      </c>
    </row>
    <row r="22" spans="1:14" x14ac:dyDescent="0.25">
      <c r="A22" s="406"/>
      <c r="B22" s="407"/>
      <c r="C22" s="407"/>
      <c r="D22" s="407"/>
      <c r="E22" s="413"/>
      <c r="F22" s="435"/>
      <c r="G22" s="6" t="s">
        <v>27</v>
      </c>
      <c r="H22" s="6" t="s">
        <v>205</v>
      </c>
      <c r="I22" s="6"/>
      <c r="J22" s="6" t="s">
        <v>206</v>
      </c>
      <c r="K22" s="6"/>
      <c r="L22" s="6">
        <v>1.3</v>
      </c>
      <c r="M22" s="6">
        <v>10</v>
      </c>
      <c r="N22" s="419"/>
    </row>
    <row r="23" spans="1:14" x14ac:dyDescent="0.25">
      <c r="A23" s="406"/>
      <c r="B23" s="407"/>
      <c r="C23" s="407"/>
      <c r="D23" s="407"/>
      <c r="E23" s="413"/>
      <c r="F23" s="435"/>
      <c r="G23" s="6" t="s">
        <v>28</v>
      </c>
      <c r="H23" s="6" t="s">
        <v>205</v>
      </c>
      <c r="I23" s="6"/>
      <c r="J23" s="6" t="s">
        <v>206</v>
      </c>
      <c r="K23" s="6"/>
      <c r="L23" s="6">
        <v>2.4</v>
      </c>
      <c r="M23" s="6">
        <v>10</v>
      </c>
      <c r="N23" s="419"/>
    </row>
    <row r="24" spans="1:14" x14ac:dyDescent="0.25">
      <c r="A24" s="406"/>
      <c r="B24" s="407"/>
      <c r="C24" s="407"/>
      <c r="D24" s="407"/>
      <c r="E24" s="413"/>
      <c r="F24" s="435"/>
      <c r="G24" s="6" t="s">
        <v>29</v>
      </c>
      <c r="H24" s="6" t="s">
        <v>205</v>
      </c>
      <c r="I24" s="6"/>
      <c r="J24" s="6" t="s">
        <v>206</v>
      </c>
      <c r="K24" s="6"/>
      <c r="L24" s="6">
        <v>2</v>
      </c>
      <c r="M24" s="6">
        <v>10</v>
      </c>
      <c r="N24" s="419"/>
    </row>
    <row r="25" spans="1:14" x14ac:dyDescent="0.25">
      <c r="A25" s="406"/>
      <c r="B25" s="407"/>
      <c r="C25" s="407"/>
      <c r="D25" s="407"/>
      <c r="E25" s="413"/>
      <c r="F25" s="435"/>
      <c r="G25" s="6" t="s">
        <v>30</v>
      </c>
      <c r="H25" s="6" t="s">
        <v>205</v>
      </c>
      <c r="I25" s="6"/>
      <c r="J25" s="6" t="s">
        <v>206</v>
      </c>
      <c r="K25" s="6"/>
      <c r="L25" s="6">
        <v>1</v>
      </c>
      <c r="M25" s="6">
        <v>10</v>
      </c>
      <c r="N25" s="420"/>
    </row>
    <row r="26" spans="1:14" x14ac:dyDescent="0.25">
      <c r="A26" s="408"/>
      <c r="B26" s="409"/>
      <c r="C26" s="409"/>
      <c r="D26" s="409"/>
      <c r="E26" s="414"/>
      <c r="F26" s="436"/>
      <c r="G26" s="10"/>
      <c r="H26" s="10"/>
      <c r="I26" s="10"/>
      <c r="J26" s="10"/>
      <c r="K26" s="10"/>
      <c r="L26" s="10"/>
      <c r="M26" s="10"/>
      <c r="N26" s="40"/>
    </row>
    <row r="27" spans="1:14" x14ac:dyDescent="0.25">
      <c r="A27" s="446" t="s">
        <v>38</v>
      </c>
      <c r="B27" s="447"/>
      <c r="C27" s="447"/>
      <c r="D27" s="447"/>
      <c r="E27" s="475">
        <v>10</v>
      </c>
      <c r="F27" s="434">
        <f>(E27)</f>
        <v>10</v>
      </c>
      <c r="G27" s="57"/>
      <c r="H27" s="57"/>
      <c r="I27" s="57"/>
      <c r="J27" s="57"/>
      <c r="K27" s="57"/>
      <c r="L27" s="57"/>
      <c r="M27" s="57"/>
      <c r="N27" s="272"/>
    </row>
    <row r="28" spans="1:14" x14ac:dyDescent="0.25">
      <c r="A28" s="448"/>
      <c r="B28" s="449"/>
      <c r="C28" s="449"/>
      <c r="D28" s="449"/>
      <c r="E28" s="413"/>
      <c r="F28" s="435"/>
      <c r="G28" s="47" t="s">
        <v>36</v>
      </c>
      <c r="H28" s="47" t="s">
        <v>32</v>
      </c>
      <c r="I28" s="47"/>
      <c r="J28" s="47" t="s">
        <v>206</v>
      </c>
      <c r="K28" s="47"/>
      <c r="L28" s="47" t="s">
        <v>418</v>
      </c>
      <c r="M28" s="47" t="s">
        <v>418</v>
      </c>
      <c r="N28" s="472" t="s">
        <v>237</v>
      </c>
    </row>
    <row r="29" spans="1:14" x14ac:dyDescent="0.25">
      <c r="A29" s="448"/>
      <c r="B29" s="449"/>
      <c r="C29" s="449"/>
      <c r="D29" s="449"/>
      <c r="E29" s="413"/>
      <c r="F29" s="435"/>
      <c r="G29" s="47" t="s">
        <v>37</v>
      </c>
      <c r="H29" s="47" t="s">
        <v>32</v>
      </c>
      <c r="I29" s="47"/>
      <c r="J29" s="47" t="s">
        <v>206</v>
      </c>
      <c r="K29" s="47"/>
      <c r="L29" s="47" t="s">
        <v>419</v>
      </c>
      <c r="M29" s="47" t="s">
        <v>419</v>
      </c>
      <c r="N29" s="473"/>
    </row>
    <row r="30" spans="1:14" x14ac:dyDescent="0.25">
      <c r="A30" s="448"/>
      <c r="B30" s="449"/>
      <c r="C30" s="449"/>
      <c r="D30" s="449"/>
      <c r="E30" s="413"/>
      <c r="F30" s="435"/>
      <c r="G30" s="47" t="s">
        <v>34</v>
      </c>
      <c r="H30" s="47" t="s">
        <v>32</v>
      </c>
      <c r="I30" s="47"/>
      <c r="J30" s="47" t="s">
        <v>206</v>
      </c>
      <c r="K30" s="47"/>
      <c r="L30" s="47" t="s">
        <v>420</v>
      </c>
      <c r="M30" s="47" t="s">
        <v>420</v>
      </c>
      <c r="N30" s="473"/>
    </row>
    <row r="31" spans="1:14" x14ac:dyDescent="0.25">
      <c r="A31" s="448"/>
      <c r="B31" s="449"/>
      <c r="C31" s="449"/>
      <c r="D31" s="449"/>
      <c r="E31" s="413"/>
      <c r="F31" s="435"/>
      <c r="G31" s="47" t="s">
        <v>35</v>
      </c>
      <c r="H31" s="47" t="s">
        <v>32</v>
      </c>
      <c r="I31" s="47"/>
      <c r="J31" s="47" t="s">
        <v>206</v>
      </c>
      <c r="K31" s="47"/>
      <c r="L31" s="47">
        <v>0.222</v>
      </c>
      <c r="M31" s="47">
        <v>0.222</v>
      </c>
      <c r="N31" s="474"/>
    </row>
    <row r="32" spans="1:14" x14ac:dyDescent="0.25">
      <c r="A32" s="450"/>
      <c r="B32" s="451"/>
      <c r="C32" s="451"/>
      <c r="D32" s="451"/>
      <c r="E32" s="414"/>
      <c r="F32" s="436"/>
      <c r="G32" s="56"/>
      <c r="H32" s="56"/>
      <c r="I32" s="56"/>
      <c r="J32" s="56"/>
      <c r="K32" s="56"/>
      <c r="L32" s="56"/>
      <c r="M32" s="56"/>
      <c r="N32" s="58"/>
    </row>
    <row r="33" spans="1:14" x14ac:dyDescent="0.25">
      <c r="A33" s="404" t="s">
        <v>39</v>
      </c>
      <c r="B33" s="405"/>
      <c r="C33" s="405"/>
      <c r="D33" s="405"/>
      <c r="E33" s="475">
        <v>10</v>
      </c>
      <c r="F33" s="434">
        <f>(E33)</f>
        <v>10</v>
      </c>
      <c r="G33" s="57"/>
      <c r="H33" s="57"/>
      <c r="I33" s="57"/>
      <c r="J33" s="57"/>
      <c r="K33" s="57"/>
      <c r="L33" s="57"/>
      <c r="M33" s="57"/>
      <c r="N33" s="272"/>
    </row>
    <row r="34" spans="1:14" x14ac:dyDescent="0.25">
      <c r="A34" s="406"/>
      <c r="B34" s="407"/>
      <c r="C34" s="407"/>
      <c r="D34" s="407"/>
      <c r="E34" s="413"/>
      <c r="F34" s="435"/>
      <c r="G34" s="47" t="s">
        <v>40</v>
      </c>
      <c r="H34" s="47" t="s">
        <v>32</v>
      </c>
      <c r="I34" s="47" t="s">
        <v>203</v>
      </c>
      <c r="J34" s="47" t="s">
        <v>204</v>
      </c>
      <c r="K34" s="47">
        <v>0.5</v>
      </c>
      <c r="L34" s="47">
        <v>0.11</v>
      </c>
      <c r="M34" s="47">
        <v>0.11</v>
      </c>
      <c r="N34" s="472" t="s">
        <v>237</v>
      </c>
    </row>
    <row r="35" spans="1:14" x14ac:dyDescent="0.25">
      <c r="A35" s="406"/>
      <c r="B35" s="407"/>
      <c r="C35" s="407"/>
      <c r="D35" s="407"/>
      <c r="E35" s="413"/>
      <c r="F35" s="435"/>
      <c r="G35" s="47" t="s">
        <v>41</v>
      </c>
      <c r="H35" s="47" t="s">
        <v>32</v>
      </c>
      <c r="I35" s="47" t="s">
        <v>203</v>
      </c>
      <c r="J35" s="47" t="s">
        <v>204</v>
      </c>
      <c r="K35" s="47">
        <v>0.5</v>
      </c>
      <c r="L35" s="47">
        <v>0.08</v>
      </c>
      <c r="M35" s="47">
        <v>0.08</v>
      </c>
      <c r="N35" s="474"/>
    </row>
    <row r="36" spans="1:14" x14ac:dyDescent="0.25">
      <c r="A36" s="408"/>
      <c r="B36" s="409"/>
      <c r="C36" s="409"/>
      <c r="D36" s="409"/>
      <c r="E36" s="414"/>
      <c r="F36" s="436"/>
      <c r="G36" s="56"/>
      <c r="H36" s="56"/>
      <c r="I36" s="56"/>
      <c r="J36" s="56"/>
      <c r="K36" s="56"/>
      <c r="L36" s="56"/>
      <c r="M36" s="56"/>
      <c r="N36" s="58"/>
    </row>
    <row r="37" spans="1:14" x14ac:dyDescent="0.25">
      <c r="A37" s="404" t="s">
        <v>53</v>
      </c>
      <c r="B37" s="405"/>
      <c r="C37" s="405"/>
      <c r="D37" s="405"/>
      <c r="E37" s="475">
        <v>10</v>
      </c>
      <c r="F37" s="434">
        <f>(E37)</f>
        <v>10</v>
      </c>
      <c r="G37" s="57"/>
      <c r="H37" s="57"/>
      <c r="I37" s="57"/>
      <c r="J37" s="57"/>
      <c r="K37" s="57"/>
      <c r="L37" s="57"/>
      <c r="M37" s="57"/>
      <c r="N37" s="272"/>
    </row>
    <row r="38" spans="1:14" x14ac:dyDescent="0.25">
      <c r="A38" s="406"/>
      <c r="B38" s="407"/>
      <c r="C38" s="407"/>
      <c r="D38" s="407"/>
      <c r="E38" s="413"/>
      <c r="F38" s="435"/>
      <c r="G38" s="47" t="s">
        <v>42</v>
      </c>
      <c r="H38" s="47" t="s">
        <v>32</v>
      </c>
      <c r="I38" s="47"/>
      <c r="J38" s="47" t="s">
        <v>206</v>
      </c>
      <c r="K38" s="47"/>
      <c r="L38" s="47">
        <v>0.14499999999999999</v>
      </c>
      <c r="M38" s="47">
        <v>0.14499999999999999</v>
      </c>
      <c r="N38" s="472" t="s">
        <v>237</v>
      </c>
    </row>
    <row r="39" spans="1:14" x14ac:dyDescent="0.25">
      <c r="A39" s="406"/>
      <c r="B39" s="407"/>
      <c r="C39" s="407"/>
      <c r="D39" s="407"/>
      <c r="E39" s="413"/>
      <c r="F39" s="435"/>
      <c r="G39" s="47" t="s">
        <v>43</v>
      </c>
      <c r="H39" s="47" t="s">
        <v>32</v>
      </c>
      <c r="I39" s="47"/>
      <c r="J39" s="47" t="s">
        <v>206</v>
      </c>
      <c r="K39" s="47"/>
      <c r="L39" s="47">
        <v>2.1999999999999999E-2</v>
      </c>
      <c r="M39" s="47">
        <v>2.1999999999999999E-2</v>
      </c>
      <c r="N39" s="473"/>
    </row>
    <row r="40" spans="1:14" x14ac:dyDescent="0.25">
      <c r="A40" s="406"/>
      <c r="B40" s="407"/>
      <c r="C40" s="407"/>
      <c r="D40" s="407"/>
      <c r="E40" s="413"/>
      <c r="F40" s="435"/>
      <c r="G40" s="47" t="s">
        <v>44</v>
      </c>
      <c r="H40" s="47" t="s">
        <v>32</v>
      </c>
      <c r="I40" s="47"/>
      <c r="J40" s="47" t="s">
        <v>206</v>
      </c>
      <c r="K40" s="47"/>
      <c r="L40" s="47">
        <v>7.0000000000000007E-2</v>
      </c>
      <c r="M40" s="47">
        <v>7.0000000000000007E-2</v>
      </c>
      <c r="N40" s="473"/>
    </row>
    <row r="41" spans="1:14" x14ac:dyDescent="0.25">
      <c r="A41" s="406"/>
      <c r="B41" s="407"/>
      <c r="C41" s="407"/>
      <c r="D41" s="407"/>
      <c r="E41" s="413"/>
      <c r="F41" s="435"/>
      <c r="G41" s="47" t="s">
        <v>45</v>
      </c>
      <c r="H41" s="47" t="s">
        <v>32</v>
      </c>
      <c r="I41" s="47"/>
      <c r="J41" s="47" t="s">
        <v>206</v>
      </c>
      <c r="K41" s="47"/>
      <c r="L41" s="47">
        <v>0.113</v>
      </c>
      <c r="M41" s="47">
        <v>0.113</v>
      </c>
      <c r="N41" s="473"/>
    </row>
    <row r="42" spans="1:14" x14ac:dyDescent="0.25">
      <c r="A42" s="406"/>
      <c r="B42" s="407"/>
      <c r="C42" s="407"/>
      <c r="D42" s="407"/>
      <c r="E42" s="413"/>
      <c r="F42" s="435"/>
      <c r="G42" s="47" t="s">
        <v>46</v>
      </c>
      <c r="H42" s="47" t="s">
        <v>32</v>
      </c>
      <c r="I42" s="47"/>
      <c r="J42" s="47" t="s">
        <v>206</v>
      </c>
      <c r="K42" s="47"/>
      <c r="L42" s="47">
        <v>2.8000000000000001E-2</v>
      </c>
      <c r="M42" s="47">
        <v>2.8000000000000001E-2</v>
      </c>
      <c r="N42" s="473"/>
    </row>
    <row r="43" spans="1:14" x14ac:dyDescent="0.25">
      <c r="A43" s="406"/>
      <c r="B43" s="407"/>
      <c r="C43" s="407"/>
      <c r="D43" s="407"/>
      <c r="E43" s="413"/>
      <c r="F43" s="435"/>
      <c r="G43" s="47" t="s">
        <v>47</v>
      </c>
      <c r="H43" s="47" t="s">
        <v>32</v>
      </c>
      <c r="I43" s="47"/>
      <c r="J43" s="47" t="s">
        <v>206</v>
      </c>
      <c r="K43" s="47"/>
      <c r="L43" s="47">
        <v>2.1000000000000001E-2</v>
      </c>
      <c r="M43" s="47">
        <v>2.1000000000000001E-2</v>
      </c>
      <c r="N43" s="473"/>
    </row>
    <row r="44" spans="1:14" x14ac:dyDescent="0.25">
      <c r="A44" s="406"/>
      <c r="B44" s="407"/>
      <c r="C44" s="407"/>
      <c r="D44" s="407"/>
      <c r="E44" s="413"/>
      <c r="F44" s="435"/>
      <c r="G44" s="47" t="s">
        <v>48</v>
      </c>
      <c r="H44" s="47" t="s">
        <v>32</v>
      </c>
      <c r="I44" s="47"/>
      <c r="J44" s="47" t="s">
        <v>206</v>
      </c>
      <c r="K44" s="47"/>
      <c r="L44" s="47">
        <v>3.4000000000000002E-2</v>
      </c>
      <c r="M44" s="47">
        <v>3.4000000000000002E-2</v>
      </c>
      <c r="N44" s="473"/>
    </row>
    <row r="45" spans="1:14" x14ac:dyDescent="0.25">
      <c r="A45" s="406"/>
      <c r="B45" s="407"/>
      <c r="C45" s="407"/>
      <c r="D45" s="407"/>
      <c r="E45" s="413"/>
      <c r="F45" s="435"/>
      <c r="G45" s="47" t="s">
        <v>49</v>
      </c>
      <c r="H45" s="47" t="s">
        <v>32</v>
      </c>
      <c r="I45" s="47"/>
      <c r="J45" s="47" t="s">
        <v>206</v>
      </c>
      <c r="K45" s="47"/>
      <c r="L45" s="47">
        <v>3.4000000000000002E-2</v>
      </c>
      <c r="M45" s="47">
        <v>3.4000000000000002E-2</v>
      </c>
      <c r="N45" s="473"/>
    </row>
    <row r="46" spans="1:14" x14ac:dyDescent="0.25">
      <c r="A46" s="406"/>
      <c r="B46" s="407"/>
      <c r="C46" s="407"/>
      <c r="D46" s="407"/>
      <c r="E46" s="413"/>
      <c r="F46" s="435"/>
      <c r="G46" s="47" t="s">
        <v>50</v>
      </c>
      <c r="H46" s="47" t="s">
        <v>32</v>
      </c>
      <c r="I46" s="47"/>
      <c r="J46" s="47" t="s">
        <v>206</v>
      </c>
      <c r="K46" s="47"/>
      <c r="L46" s="47">
        <v>2.3E-2</v>
      </c>
      <c r="M46" s="47">
        <v>2.3E-2</v>
      </c>
      <c r="N46" s="473"/>
    </row>
    <row r="47" spans="1:14" x14ac:dyDescent="0.25">
      <c r="A47" s="406"/>
      <c r="B47" s="407"/>
      <c r="C47" s="407"/>
      <c r="D47" s="407"/>
      <c r="E47" s="413"/>
      <c r="F47" s="435"/>
      <c r="G47" s="47" t="s">
        <v>51</v>
      </c>
      <c r="H47" s="47" t="s">
        <v>32</v>
      </c>
      <c r="I47" s="47"/>
      <c r="J47" s="47" t="s">
        <v>206</v>
      </c>
      <c r="K47" s="47"/>
      <c r="L47" s="47">
        <v>2.7E-2</v>
      </c>
      <c r="M47" s="47">
        <v>2.7E-2</v>
      </c>
      <c r="N47" s="473"/>
    </row>
    <row r="48" spans="1:14" x14ac:dyDescent="0.25">
      <c r="A48" s="406"/>
      <c r="B48" s="407"/>
      <c r="C48" s="407"/>
      <c r="D48" s="407"/>
      <c r="E48" s="413"/>
      <c r="F48" s="435"/>
      <c r="G48" s="47" t="s">
        <v>52</v>
      </c>
      <c r="H48" s="47" t="s">
        <v>32</v>
      </c>
      <c r="I48" s="47"/>
      <c r="J48" s="47" t="s">
        <v>206</v>
      </c>
      <c r="K48" s="47"/>
      <c r="L48" s="47">
        <v>1.9E-2</v>
      </c>
      <c r="M48" s="47">
        <v>1.9E-2</v>
      </c>
      <c r="N48" s="474"/>
    </row>
    <row r="49" spans="1:14" x14ac:dyDescent="0.25">
      <c r="A49" s="408"/>
      <c r="B49" s="409"/>
      <c r="C49" s="409"/>
      <c r="D49" s="409"/>
      <c r="E49" s="414"/>
      <c r="F49" s="436"/>
      <c r="G49" s="56"/>
      <c r="H49" s="56"/>
      <c r="I49" s="56"/>
      <c r="J49" s="56"/>
      <c r="K49" s="56"/>
      <c r="L49" s="56"/>
      <c r="M49" s="56"/>
      <c r="N49" s="58"/>
    </row>
    <row r="50" spans="1:14" x14ac:dyDescent="0.25">
      <c r="A50" s="437" t="s">
        <v>54</v>
      </c>
      <c r="B50" s="438"/>
      <c r="C50" s="438"/>
      <c r="D50" s="438"/>
      <c r="E50" s="475">
        <v>7</v>
      </c>
      <c r="F50" s="434">
        <f>(E50)</f>
        <v>7</v>
      </c>
      <c r="G50" s="57"/>
      <c r="H50" s="57"/>
      <c r="I50" s="57"/>
      <c r="J50" s="57"/>
      <c r="K50" s="57"/>
      <c r="L50" s="57"/>
      <c r="M50" s="57"/>
      <c r="N50" s="272"/>
    </row>
    <row r="51" spans="1:14" x14ac:dyDescent="0.25">
      <c r="A51" s="439"/>
      <c r="B51" s="440"/>
      <c r="C51" s="440"/>
      <c r="D51" s="440"/>
      <c r="E51" s="413"/>
      <c r="F51" s="435"/>
      <c r="G51" s="47" t="s">
        <v>54</v>
      </c>
      <c r="H51" s="47" t="s">
        <v>210</v>
      </c>
      <c r="I51" s="47" t="s">
        <v>211</v>
      </c>
      <c r="J51" s="47" t="s">
        <v>206</v>
      </c>
      <c r="K51" s="47">
        <v>7.0000000000000007E-2</v>
      </c>
      <c r="L51" s="47">
        <v>0.05</v>
      </c>
      <c r="M51" s="47">
        <v>0.05</v>
      </c>
      <c r="N51" s="298" t="s">
        <v>237</v>
      </c>
    </row>
    <row r="52" spans="1:14" x14ac:dyDescent="0.25">
      <c r="A52" s="441"/>
      <c r="B52" s="442"/>
      <c r="C52" s="442"/>
      <c r="D52" s="442"/>
      <c r="E52" s="414"/>
      <c r="F52" s="436"/>
      <c r="G52" s="56"/>
      <c r="H52" s="56"/>
      <c r="I52" s="56"/>
      <c r="J52" s="56"/>
      <c r="K52" s="56"/>
      <c r="L52" s="56"/>
      <c r="M52" s="56"/>
      <c r="N52" s="58"/>
    </row>
    <row r="53" spans="1:14" x14ac:dyDescent="0.25">
      <c r="A53" s="446" t="s">
        <v>55</v>
      </c>
      <c r="B53" s="447"/>
      <c r="C53" s="447"/>
      <c r="D53" s="447"/>
      <c r="E53" s="475">
        <v>7</v>
      </c>
      <c r="F53" s="415">
        <f>(E53)</f>
        <v>7</v>
      </c>
      <c r="G53" s="57"/>
      <c r="H53" s="57"/>
      <c r="I53" s="57"/>
      <c r="J53" s="57"/>
      <c r="K53" s="57"/>
      <c r="L53" s="57"/>
      <c r="M53" s="57"/>
      <c r="N53" s="272"/>
    </row>
    <row r="54" spans="1:14" x14ac:dyDescent="0.25">
      <c r="A54" s="448"/>
      <c r="B54" s="449"/>
      <c r="C54" s="449"/>
      <c r="D54" s="449"/>
      <c r="E54" s="413"/>
      <c r="F54" s="415"/>
      <c r="G54" s="47" t="s">
        <v>56</v>
      </c>
      <c r="H54" s="47" t="s">
        <v>210</v>
      </c>
      <c r="I54" s="47"/>
      <c r="J54" s="47" t="s">
        <v>206</v>
      </c>
      <c r="K54" s="47"/>
      <c r="L54" s="47">
        <v>0.14000000000000001</v>
      </c>
      <c r="M54" s="47">
        <v>0.14000000000000001</v>
      </c>
      <c r="N54" s="472" t="s">
        <v>237</v>
      </c>
    </row>
    <row r="55" spans="1:14" x14ac:dyDescent="0.25">
      <c r="A55" s="448"/>
      <c r="B55" s="449"/>
      <c r="C55" s="449"/>
      <c r="D55" s="449"/>
      <c r="E55" s="413"/>
      <c r="F55" s="415"/>
      <c r="G55" s="47" t="s">
        <v>57</v>
      </c>
      <c r="H55" s="47" t="s">
        <v>210</v>
      </c>
      <c r="I55" s="47"/>
      <c r="J55" s="47" t="s">
        <v>206</v>
      </c>
      <c r="K55" s="47"/>
      <c r="L55" s="47">
        <v>0.11</v>
      </c>
      <c r="M55" s="47">
        <v>0.11</v>
      </c>
      <c r="N55" s="473"/>
    </row>
    <row r="56" spans="1:14" x14ac:dyDescent="0.25">
      <c r="A56" s="448"/>
      <c r="B56" s="449"/>
      <c r="C56" s="449"/>
      <c r="D56" s="449"/>
      <c r="E56" s="413"/>
      <c r="F56" s="415"/>
      <c r="G56" s="47" t="s">
        <v>58</v>
      </c>
      <c r="H56" s="47" t="s">
        <v>210</v>
      </c>
      <c r="I56" s="47"/>
      <c r="J56" s="47" t="s">
        <v>206</v>
      </c>
      <c r="K56" s="47"/>
      <c r="L56" s="47">
        <v>0.05</v>
      </c>
      <c r="M56" s="47">
        <v>0.05</v>
      </c>
      <c r="N56" s="473"/>
    </row>
    <row r="57" spans="1:14" x14ac:dyDescent="0.25">
      <c r="A57" s="448"/>
      <c r="B57" s="449"/>
      <c r="C57" s="449"/>
      <c r="D57" s="449"/>
      <c r="E57" s="413"/>
      <c r="F57" s="415"/>
      <c r="G57" s="47" t="s">
        <v>59</v>
      </c>
      <c r="H57" s="47" t="s">
        <v>210</v>
      </c>
      <c r="I57" s="47"/>
      <c r="J57" s="47" t="s">
        <v>206</v>
      </c>
      <c r="K57" s="47"/>
      <c r="L57" s="47">
        <v>0.43</v>
      </c>
      <c r="M57" s="47">
        <v>0.43</v>
      </c>
      <c r="N57" s="474"/>
    </row>
    <row r="58" spans="1:14" x14ac:dyDescent="0.25">
      <c r="A58" s="450"/>
      <c r="B58" s="451"/>
      <c r="C58" s="451"/>
      <c r="D58" s="451"/>
      <c r="E58" s="414"/>
      <c r="F58" s="416"/>
      <c r="G58" s="56"/>
      <c r="H58" s="56"/>
      <c r="I58" s="56"/>
      <c r="J58" s="56"/>
      <c r="K58" s="56"/>
      <c r="L58" s="56"/>
      <c r="M58" s="56"/>
      <c r="N58" s="58"/>
    </row>
    <row r="59" spans="1:14" x14ac:dyDescent="0.25">
      <c r="A59" s="468" t="s">
        <v>60</v>
      </c>
      <c r="B59" s="455"/>
      <c r="C59" s="455"/>
      <c r="D59" s="455"/>
      <c r="E59" s="475">
        <v>7</v>
      </c>
      <c r="F59" s="476">
        <f>(E59)</f>
        <v>7</v>
      </c>
      <c r="G59" s="57"/>
      <c r="H59" s="57"/>
      <c r="I59" s="57"/>
      <c r="J59" s="57"/>
      <c r="K59" s="57"/>
      <c r="L59" s="57"/>
      <c r="M59" s="57"/>
      <c r="N59" s="272"/>
    </row>
    <row r="60" spans="1:14" x14ac:dyDescent="0.25">
      <c r="A60" s="406"/>
      <c r="B60" s="407"/>
      <c r="C60" s="407"/>
      <c r="D60" s="407"/>
      <c r="E60" s="413"/>
      <c r="F60" s="415"/>
      <c r="G60" s="47" t="s">
        <v>61</v>
      </c>
      <c r="H60" s="47" t="s">
        <v>210</v>
      </c>
      <c r="I60" s="47"/>
      <c r="J60" s="47" t="s">
        <v>206</v>
      </c>
      <c r="K60" s="47"/>
      <c r="L60" s="47">
        <v>0.23</v>
      </c>
      <c r="M60" s="47">
        <v>0.23</v>
      </c>
      <c r="N60" s="472" t="s">
        <v>411</v>
      </c>
    </row>
    <row r="61" spans="1:14" x14ac:dyDescent="0.25">
      <c r="A61" s="406"/>
      <c r="B61" s="407"/>
      <c r="C61" s="407"/>
      <c r="D61" s="407"/>
      <c r="E61" s="413"/>
      <c r="F61" s="415"/>
      <c r="G61" s="47" t="s">
        <v>62</v>
      </c>
      <c r="H61" s="47" t="s">
        <v>210</v>
      </c>
      <c r="I61" s="47"/>
      <c r="J61" s="47" t="s">
        <v>206</v>
      </c>
      <c r="K61" s="47"/>
      <c r="L61" s="47">
        <v>0.17</v>
      </c>
      <c r="M61" s="47">
        <v>0.17</v>
      </c>
      <c r="N61" s="473"/>
    </row>
    <row r="62" spans="1:14" x14ac:dyDescent="0.25">
      <c r="A62" s="406"/>
      <c r="B62" s="407"/>
      <c r="C62" s="407"/>
      <c r="D62" s="407"/>
      <c r="E62" s="413"/>
      <c r="F62" s="415"/>
      <c r="G62" s="47" t="s">
        <v>63</v>
      </c>
      <c r="H62" s="47" t="s">
        <v>210</v>
      </c>
      <c r="I62" s="47"/>
      <c r="J62" s="47" t="s">
        <v>206</v>
      </c>
      <c r="K62" s="47"/>
      <c r="L62" s="47">
        <v>0.51</v>
      </c>
      <c r="M62" s="47">
        <v>0.51</v>
      </c>
      <c r="N62" s="473"/>
    </row>
    <row r="63" spans="1:14" x14ac:dyDescent="0.25">
      <c r="A63" s="406"/>
      <c r="B63" s="407"/>
      <c r="C63" s="407"/>
      <c r="D63" s="407"/>
      <c r="E63" s="413"/>
      <c r="F63" s="415"/>
      <c r="G63" s="47" t="s">
        <v>64</v>
      </c>
      <c r="H63" s="47" t="s">
        <v>210</v>
      </c>
      <c r="I63" s="47"/>
      <c r="J63" s="47" t="s">
        <v>206</v>
      </c>
      <c r="K63" s="47"/>
      <c r="L63" s="47">
        <v>0.34</v>
      </c>
      <c r="M63" s="47">
        <v>0.34</v>
      </c>
      <c r="N63" s="473"/>
    </row>
    <row r="64" spans="1:14" x14ac:dyDescent="0.25">
      <c r="A64" s="406"/>
      <c r="B64" s="407"/>
      <c r="C64" s="407"/>
      <c r="D64" s="407"/>
      <c r="E64" s="413"/>
      <c r="F64" s="415"/>
      <c r="G64" s="47" t="s">
        <v>65</v>
      </c>
      <c r="H64" s="47" t="s">
        <v>210</v>
      </c>
      <c r="I64" s="47"/>
      <c r="J64" s="47" t="s">
        <v>206</v>
      </c>
      <c r="K64" s="47"/>
      <c r="L64" s="47">
        <v>0.39</v>
      </c>
      <c r="M64" s="47">
        <v>0.39</v>
      </c>
      <c r="N64" s="473"/>
    </row>
    <row r="65" spans="1:14" x14ac:dyDescent="0.25">
      <c r="A65" s="406"/>
      <c r="B65" s="407"/>
      <c r="C65" s="407"/>
      <c r="D65" s="407"/>
      <c r="E65" s="413"/>
      <c r="F65" s="415"/>
      <c r="G65" s="47" t="s">
        <v>66</v>
      </c>
      <c r="H65" s="47" t="s">
        <v>210</v>
      </c>
      <c r="I65" s="47"/>
      <c r="J65" s="47" t="s">
        <v>206</v>
      </c>
      <c r="K65" s="47"/>
      <c r="L65" s="47">
        <v>0.33</v>
      </c>
      <c r="M65" s="47">
        <v>0.33</v>
      </c>
      <c r="N65" s="473"/>
    </row>
    <row r="66" spans="1:14" x14ac:dyDescent="0.25">
      <c r="A66" s="406"/>
      <c r="B66" s="407"/>
      <c r="C66" s="407"/>
      <c r="D66" s="407"/>
      <c r="E66" s="413"/>
      <c r="F66" s="415"/>
      <c r="G66" s="47" t="s">
        <v>67</v>
      </c>
      <c r="H66" s="47" t="s">
        <v>210</v>
      </c>
      <c r="I66" s="47"/>
      <c r="J66" s="47" t="s">
        <v>206</v>
      </c>
      <c r="K66" s="47"/>
      <c r="L66" s="47">
        <v>0.23</v>
      </c>
      <c r="M66" s="47">
        <v>0.23</v>
      </c>
      <c r="N66" s="474"/>
    </row>
    <row r="67" spans="1:14" x14ac:dyDescent="0.25">
      <c r="A67" s="408"/>
      <c r="B67" s="409"/>
      <c r="C67" s="409"/>
      <c r="D67" s="409"/>
      <c r="E67" s="414"/>
      <c r="F67" s="416"/>
      <c r="G67" s="56"/>
      <c r="H67" s="56"/>
      <c r="I67" s="56"/>
      <c r="J67" s="56"/>
      <c r="K67" s="56"/>
      <c r="L67" s="56"/>
      <c r="M67" s="56"/>
      <c r="N67" s="58"/>
    </row>
    <row r="68" spans="1:14" s="1" customFormat="1" x14ac:dyDescent="0.25">
      <c r="A68" s="461" t="s">
        <v>71</v>
      </c>
      <c r="B68" s="462"/>
      <c r="C68" s="462"/>
      <c r="D68" s="462"/>
      <c r="E68" s="30"/>
      <c r="F68" s="26"/>
      <c r="G68" s="289"/>
      <c r="H68" s="289"/>
      <c r="I68" s="289"/>
      <c r="J68" s="57"/>
      <c r="K68" s="57"/>
      <c r="L68" s="57"/>
      <c r="M68" s="57"/>
      <c r="N68" s="272"/>
    </row>
    <row r="69" spans="1:14" s="1" customFormat="1" x14ac:dyDescent="0.25">
      <c r="A69" s="463"/>
      <c r="B69" s="449"/>
      <c r="C69" s="449"/>
      <c r="D69" s="449"/>
      <c r="E69" s="453">
        <v>40</v>
      </c>
      <c r="F69" s="452">
        <f>(E69)</f>
        <v>40</v>
      </c>
      <c r="G69" s="47" t="s">
        <v>72</v>
      </c>
      <c r="H69" s="47" t="s">
        <v>212</v>
      </c>
      <c r="I69" s="47"/>
      <c r="J69" s="47" t="s">
        <v>206</v>
      </c>
      <c r="K69" s="47"/>
      <c r="L69" s="47">
        <v>20</v>
      </c>
      <c r="M69" s="47" t="s">
        <v>215</v>
      </c>
      <c r="N69" s="298" t="s">
        <v>237</v>
      </c>
    </row>
    <row r="70" spans="1:14" s="1" customFormat="1" x14ac:dyDescent="0.25">
      <c r="A70" s="463"/>
      <c r="B70" s="449"/>
      <c r="C70" s="449"/>
      <c r="D70" s="449"/>
      <c r="E70" s="413"/>
      <c r="F70" s="415"/>
      <c r="G70" s="47"/>
      <c r="H70" s="47"/>
      <c r="I70" s="47"/>
      <c r="J70" s="47"/>
      <c r="K70" s="47"/>
      <c r="L70" s="47"/>
      <c r="M70" s="47"/>
      <c r="N70" s="298"/>
    </row>
    <row r="71" spans="1:14" s="1" customFormat="1" x14ac:dyDescent="0.25">
      <c r="A71" s="463"/>
      <c r="B71" s="449"/>
      <c r="C71" s="449"/>
      <c r="D71" s="449"/>
      <c r="E71" s="413"/>
      <c r="F71" s="415"/>
      <c r="G71" s="47" t="s">
        <v>73</v>
      </c>
      <c r="H71" s="47" t="s">
        <v>212</v>
      </c>
      <c r="I71" s="47"/>
      <c r="J71" s="47" t="s">
        <v>206</v>
      </c>
      <c r="K71" s="47"/>
      <c r="L71" s="47">
        <v>10</v>
      </c>
      <c r="M71" s="47" t="s">
        <v>246</v>
      </c>
      <c r="N71" s="472" t="s">
        <v>237</v>
      </c>
    </row>
    <row r="72" spans="1:14" s="1" customFormat="1" x14ac:dyDescent="0.25">
      <c r="A72" s="463"/>
      <c r="B72" s="449"/>
      <c r="C72" s="449"/>
      <c r="D72" s="449"/>
      <c r="E72" s="413"/>
      <c r="F72" s="415"/>
      <c r="G72" s="47" t="s">
        <v>74</v>
      </c>
      <c r="H72" s="47" t="s">
        <v>212</v>
      </c>
      <c r="I72" s="47"/>
      <c r="J72" s="47" t="s">
        <v>206</v>
      </c>
      <c r="K72" s="47"/>
      <c r="L72" s="47">
        <v>2</v>
      </c>
      <c r="M72" s="47" t="s">
        <v>247</v>
      </c>
      <c r="N72" s="473"/>
    </row>
    <row r="73" spans="1:14" s="1" customFormat="1" x14ac:dyDescent="0.25">
      <c r="A73" s="463"/>
      <c r="B73" s="449"/>
      <c r="C73" s="449"/>
      <c r="D73" s="449"/>
      <c r="E73" s="413"/>
      <c r="F73" s="415"/>
      <c r="G73" s="47" t="s">
        <v>75</v>
      </c>
      <c r="H73" s="47" t="s">
        <v>212</v>
      </c>
      <c r="I73" s="47"/>
      <c r="J73" s="47" t="s">
        <v>206</v>
      </c>
      <c r="K73" s="47"/>
      <c r="L73" s="47">
        <v>10</v>
      </c>
      <c r="M73" s="47" t="s">
        <v>248</v>
      </c>
      <c r="N73" s="473"/>
    </row>
    <row r="74" spans="1:14" s="1" customFormat="1" x14ac:dyDescent="0.25">
      <c r="A74" s="463"/>
      <c r="B74" s="449"/>
      <c r="C74" s="449"/>
      <c r="D74" s="449"/>
      <c r="E74" s="413"/>
      <c r="F74" s="415"/>
      <c r="G74" s="47" t="s">
        <v>76</v>
      </c>
      <c r="H74" s="47" t="s">
        <v>212</v>
      </c>
      <c r="I74" s="47"/>
      <c r="J74" s="47" t="s">
        <v>206</v>
      </c>
      <c r="K74" s="47"/>
      <c r="L74" s="47">
        <v>20</v>
      </c>
      <c r="M74" s="47" t="s">
        <v>223</v>
      </c>
      <c r="N74" s="473"/>
    </row>
    <row r="75" spans="1:14" s="1" customFormat="1" x14ac:dyDescent="0.25">
      <c r="A75" s="463"/>
      <c r="B75" s="449"/>
      <c r="C75" s="449"/>
      <c r="D75" s="449"/>
      <c r="E75" s="413"/>
      <c r="F75" s="415"/>
      <c r="G75" s="47" t="s">
        <v>77</v>
      </c>
      <c r="H75" s="47" t="s">
        <v>212</v>
      </c>
      <c r="I75" s="47"/>
      <c r="J75" s="47" t="s">
        <v>206</v>
      </c>
      <c r="K75" s="47"/>
      <c r="L75" s="47">
        <v>10</v>
      </c>
      <c r="M75" s="47" t="s">
        <v>248</v>
      </c>
      <c r="N75" s="474"/>
    </row>
    <row r="76" spans="1:14" s="1" customFormat="1" x14ac:dyDescent="0.25">
      <c r="A76" s="463"/>
      <c r="B76" s="449"/>
      <c r="C76" s="449"/>
      <c r="D76" s="449"/>
      <c r="E76" s="413"/>
      <c r="F76" s="415"/>
      <c r="G76" s="47"/>
      <c r="H76" s="47"/>
      <c r="I76" s="47"/>
      <c r="J76" s="47"/>
      <c r="K76" s="47"/>
      <c r="L76" s="47"/>
      <c r="M76" s="47"/>
      <c r="N76" s="298"/>
    </row>
    <row r="77" spans="1:14" s="1" customFormat="1" x14ac:dyDescent="0.25">
      <c r="A77" s="463"/>
      <c r="B77" s="449"/>
      <c r="C77" s="449"/>
      <c r="D77" s="449"/>
      <c r="E77" s="413"/>
      <c r="F77" s="415"/>
      <c r="G77" s="47" t="s">
        <v>78</v>
      </c>
      <c r="H77" s="47" t="s">
        <v>212</v>
      </c>
      <c r="I77" s="47"/>
      <c r="J77" s="47" t="s">
        <v>206</v>
      </c>
      <c r="K77" s="47"/>
      <c r="L77" s="47">
        <v>400</v>
      </c>
      <c r="M77" s="47" t="s">
        <v>249</v>
      </c>
      <c r="N77" s="472" t="s">
        <v>237</v>
      </c>
    </row>
    <row r="78" spans="1:14" s="1" customFormat="1" x14ac:dyDescent="0.25">
      <c r="A78" s="463"/>
      <c r="B78" s="449"/>
      <c r="C78" s="449"/>
      <c r="D78" s="449"/>
      <c r="E78" s="413"/>
      <c r="F78" s="415"/>
      <c r="G78" s="47" t="s">
        <v>79</v>
      </c>
      <c r="H78" s="47" t="s">
        <v>212</v>
      </c>
      <c r="I78" s="47"/>
      <c r="J78" s="47" t="s">
        <v>206</v>
      </c>
      <c r="K78" s="47"/>
      <c r="L78" s="47">
        <v>40</v>
      </c>
      <c r="M78" s="47" t="s">
        <v>250</v>
      </c>
      <c r="N78" s="473"/>
    </row>
    <row r="79" spans="1:14" s="1" customFormat="1" x14ac:dyDescent="0.25">
      <c r="A79" s="463"/>
      <c r="B79" s="449"/>
      <c r="C79" s="449"/>
      <c r="D79" s="449"/>
      <c r="E79" s="413"/>
      <c r="F79" s="415"/>
      <c r="G79" s="47" t="s">
        <v>80</v>
      </c>
      <c r="H79" s="47" t="s">
        <v>212</v>
      </c>
      <c r="I79" s="47"/>
      <c r="J79" s="47" t="s">
        <v>206</v>
      </c>
      <c r="K79" s="47"/>
      <c r="L79" s="47">
        <v>50</v>
      </c>
      <c r="M79" s="47" t="s">
        <v>251</v>
      </c>
      <c r="N79" s="473"/>
    </row>
    <row r="80" spans="1:14" s="1" customFormat="1" x14ac:dyDescent="0.25">
      <c r="A80" s="463"/>
      <c r="B80" s="449"/>
      <c r="C80" s="449"/>
      <c r="D80" s="449"/>
      <c r="E80" s="413"/>
      <c r="F80" s="415"/>
      <c r="G80" s="47" t="s">
        <v>81</v>
      </c>
      <c r="H80" s="47" t="s">
        <v>212</v>
      </c>
      <c r="I80" s="47"/>
      <c r="J80" s="47" t="s">
        <v>206</v>
      </c>
      <c r="K80" s="47"/>
      <c r="L80" s="47">
        <v>40</v>
      </c>
      <c r="M80" s="47" t="s">
        <v>252</v>
      </c>
      <c r="N80" s="474"/>
    </row>
    <row r="81" spans="1:14" s="1" customFormat="1" x14ac:dyDescent="0.25">
      <c r="A81" s="463"/>
      <c r="B81" s="449"/>
      <c r="C81" s="449"/>
      <c r="D81" s="449"/>
      <c r="E81" s="413"/>
      <c r="F81" s="415"/>
      <c r="G81" s="47"/>
      <c r="H81" s="47"/>
      <c r="I81" s="47"/>
      <c r="J81" s="47"/>
      <c r="K81" s="47"/>
      <c r="L81" s="47"/>
      <c r="M81" s="47"/>
      <c r="N81" s="298"/>
    </row>
    <row r="82" spans="1:14" s="1" customFormat="1" x14ac:dyDescent="0.25">
      <c r="A82" s="463"/>
      <c r="B82" s="449"/>
      <c r="C82" s="449"/>
      <c r="D82" s="449"/>
      <c r="E82" s="413"/>
      <c r="F82" s="415"/>
      <c r="G82" s="47" t="s">
        <v>82</v>
      </c>
      <c r="H82" s="47" t="s">
        <v>212</v>
      </c>
      <c r="I82" s="47"/>
      <c r="J82" s="47" t="s">
        <v>206</v>
      </c>
      <c r="K82" s="47"/>
      <c r="L82" s="47">
        <v>5</v>
      </c>
      <c r="M82" s="47" t="s">
        <v>221</v>
      </c>
      <c r="N82" s="472" t="s">
        <v>237</v>
      </c>
    </row>
    <row r="83" spans="1:14" s="1" customFormat="1" x14ac:dyDescent="0.25">
      <c r="A83" s="463"/>
      <c r="B83" s="449"/>
      <c r="C83" s="449"/>
      <c r="D83" s="449"/>
      <c r="E83" s="413"/>
      <c r="F83" s="415"/>
      <c r="G83" s="47" t="s">
        <v>83</v>
      </c>
      <c r="H83" s="47" t="s">
        <v>212</v>
      </c>
      <c r="I83" s="47"/>
      <c r="J83" s="47" t="s">
        <v>206</v>
      </c>
      <c r="K83" s="47"/>
      <c r="L83" s="47">
        <v>8</v>
      </c>
      <c r="M83" s="47" t="s">
        <v>222</v>
      </c>
      <c r="N83" s="473"/>
    </row>
    <row r="84" spans="1:14" s="1" customFormat="1" x14ac:dyDescent="0.25">
      <c r="A84" s="463"/>
      <c r="B84" s="449"/>
      <c r="C84" s="449"/>
      <c r="D84" s="449"/>
      <c r="E84" s="413"/>
      <c r="F84" s="415"/>
      <c r="G84" s="47" t="s">
        <v>84</v>
      </c>
      <c r="H84" s="47" t="s">
        <v>212</v>
      </c>
      <c r="I84" s="47"/>
      <c r="J84" s="47" t="s">
        <v>206</v>
      </c>
      <c r="K84" s="47"/>
      <c r="L84" s="47">
        <v>5</v>
      </c>
      <c r="M84" s="47" t="s">
        <v>223</v>
      </c>
      <c r="N84" s="473"/>
    </row>
    <row r="85" spans="1:14" s="1" customFormat="1" x14ac:dyDescent="0.25">
      <c r="A85" s="463"/>
      <c r="B85" s="449"/>
      <c r="C85" s="449"/>
      <c r="D85" s="449"/>
      <c r="E85" s="413"/>
      <c r="F85" s="415"/>
      <c r="G85" s="47" t="s">
        <v>85</v>
      </c>
      <c r="H85" s="47" t="s">
        <v>212</v>
      </c>
      <c r="I85" s="47"/>
      <c r="J85" s="47" t="s">
        <v>206</v>
      </c>
      <c r="K85" s="47"/>
      <c r="L85" s="47">
        <v>10</v>
      </c>
      <c r="M85" s="47" t="s">
        <v>248</v>
      </c>
      <c r="N85" s="473"/>
    </row>
    <row r="86" spans="1:14" s="1" customFormat="1" x14ac:dyDescent="0.25">
      <c r="A86" s="463"/>
      <c r="B86" s="449"/>
      <c r="C86" s="449"/>
      <c r="D86" s="449"/>
      <c r="E86" s="413"/>
      <c r="F86" s="415"/>
      <c r="G86" s="47" t="s">
        <v>86</v>
      </c>
      <c r="H86" s="47" t="s">
        <v>212</v>
      </c>
      <c r="I86" s="47"/>
      <c r="J86" s="47" t="s">
        <v>206</v>
      </c>
      <c r="K86" s="47"/>
      <c r="L86" s="47">
        <v>200</v>
      </c>
      <c r="M86" s="47" t="s">
        <v>253</v>
      </c>
      <c r="N86" s="473"/>
    </row>
    <row r="87" spans="1:14" s="1" customFormat="1" x14ac:dyDescent="0.25">
      <c r="A87" s="463"/>
      <c r="B87" s="449"/>
      <c r="C87" s="449"/>
      <c r="D87" s="449"/>
      <c r="E87" s="413"/>
      <c r="F87" s="415"/>
      <c r="G87" s="47" t="s">
        <v>87</v>
      </c>
      <c r="H87" s="47" t="s">
        <v>212</v>
      </c>
      <c r="I87" s="47"/>
      <c r="J87" s="47" t="s">
        <v>206</v>
      </c>
      <c r="K87" s="47"/>
      <c r="L87" s="47">
        <v>30</v>
      </c>
      <c r="M87" s="47" t="s">
        <v>254</v>
      </c>
      <c r="N87" s="473"/>
    </row>
    <row r="88" spans="1:14" s="1" customFormat="1" x14ac:dyDescent="0.25">
      <c r="A88" s="463"/>
      <c r="B88" s="449"/>
      <c r="C88" s="449"/>
      <c r="D88" s="449"/>
      <c r="E88" s="413"/>
      <c r="F88" s="415"/>
      <c r="G88" s="47" t="s">
        <v>88</v>
      </c>
      <c r="H88" s="47" t="s">
        <v>212</v>
      </c>
      <c r="I88" s="47"/>
      <c r="J88" s="47" t="s">
        <v>206</v>
      </c>
      <c r="K88" s="47"/>
      <c r="L88" s="47">
        <v>20</v>
      </c>
      <c r="M88" s="47" t="s">
        <v>255</v>
      </c>
      <c r="N88" s="473"/>
    </row>
    <row r="89" spans="1:14" s="1" customFormat="1" x14ac:dyDescent="0.25">
      <c r="A89" s="463"/>
      <c r="B89" s="449"/>
      <c r="C89" s="449"/>
      <c r="D89" s="449"/>
      <c r="E89" s="413"/>
      <c r="F89" s="415"/>
      <c r="G89" s="47" t="s">
        <v>89</v>
      </c>
      <c r="H89" s="47" t="s">
        <v>212</v>
      </c>
      <c r="I89" s="47"/>
      <c r="J89" s="47" t="s">
        <v>206</v>
      </c>
      <c r="K89" s="47"/>
      <c r="L89" s="47">
        <v>5</v>
      </c>
      <c r="M89" s="47" t="s">
        <v>222</v>
      </c>
      <c r="N89" s="473"/>
    </row>
    <row r="90" spans="1:14" s="1" customFormat="1" x14ac:dyDescent="0.25">
      <c r="A90" s="463"/>
      <c r="B90" s="449"/>
      <c r="C90" s="449"/>
      <c r="D90" s="449"/>
      <c r="E90" s="431"/>
      <c r="F90" s="434"/>
      <c r="G90" s="47" t="s">
        <v>90</v>
      </c>
      <c r="H90" s="47" t="s">
        <v>212</v>
      </c>
      <c r="I90" s="47"/>
      <c r="J90" s="47" t="s">
        <v>206</v>
      </c>
      <c r="K90" s="47"/>
      <c r="L90" s="47">
        <v>5</v>
      </c>
      <c r="M90" s="47" t="s">
        <v>222</v>
      </c>
      <c r="N90" s="474"/>
    </row>
    <row r="91" spans="1:14" s="1" customFormat="1" x14ac:dyDescent="0.25">
      <c r="A91" s="463"/>
      <c r="B91" s="449"/>
      <c r="C91" s="449"/>
      <c r="D91" s="449"/>
      <c r="E91" s="28"/>
      <c r="F91" s="29"/>
      <c r="G91" s="47"/>
      <c r="H91" s="47"/>
      <c r="I91" s="47"/>
      <c r="J91" s="47"/>
      <c r="K91" s="47"/>
      <c r="L91" s="47"/>
      <c r="M91" s="47"/>
      <c r="N91" s="298"/>
    </row>
    <row r="92" spans="1:14" s="1" customFormat="1" x14ac:dyDescent="0.25">
      <c r="A92" s="463"/>
      <c r="B92" s="449"/>
      <c r="C92" s="449"/>
      <c r="D92" s="449"/>
      <c r="E92" s="453">
        <v>40</v>
      </c>
      <c r="F92" s="452">
        <f>(E92)</f>
        <v>40</v>
      </c>
      <c r="G92" s="47" t="s">
        <v>91</v>
      </c>
      <c r="H92" s="47" t="s">
        <v>210</v>
      </c>
      <c r="I92" s="47"/>
      <c r="J92" s="47" t="s">
        <v>209</v>
      </c>
      <c r="K92" s="47"/>
      <c r="L92" s="47">
        <v>10</v>
      </c>
      <c r="M92" s="47">
        <v>100</v>
      </c>
      <c r="N92" s="472" t="s">
        <v>237</v>
      </c>
    </row>
    <row r="93" spans="1:14" s="1" customFormat="1" x14ac:dyDescent="0.25">
      <c r="A93" s="463"/>
      <c r="B93" s="449"/>
      <c r="C93" s="449"/>
      <c r="D93" s="449"/>
      <c r="E93" s="413"/>
      <c r="F93" s="415"/>
      <c r="G93" s="47" t="s">
        <v>92</v>
      </c>
      <c r="H93" s="47" t="s">
        <v>210</v>
      </c>
      <c r="I93" s="47"/>
      <c r="J93" s="47" t="s">
        <v>209</v>
      </c>
      <c r="K93" s="47"/>
      <c r="L93" s="47">
        <v>10</v>
      </c>
      <c r="M93" s="47">
        <v>100</v>
      </c>
      <c r="N93" s="473"/>
    </row>
    <row r="94" spans="1:14" s="1" customFormat="1" x14ac:dyDescent="0.25">
      <c r="A94" s="463"/>
      <c r="B94" s="449"/>
      <c r="C94" s="449"/>
      <c r="D94" s="449"/>
      <c r="E94" s="413"/>
      <c r="F94" s="415"/>
      <c r="G94" s="47" t="s">
        <v>93</v>
      </c>
      <c r="H94" s="47" t="s">
        <v>210</v>
      </c>
      <c r="I94" s="47"/>
      <c r="J94" s="47" t="s">
        <v>209</v>
      </c>
      <c r="K94" s="47"/>
      <c r="L94" s="47">
        <v>10</v>
      </c>
      <c r="M94" s="47">
        <v>100</v>
      </c>
      <c r="N94" s="473"/>
    </row>
    <row r="95" spans="1:14" s="1" customFormat="1" x14ac:dyDescent="0.25">
      <c r="A95" s="463"/>
      <c r="B95" s="449"/>
      <c r="C95" s="449"/>
      <c r="D95" s="449"/>
      <c r="E95" s="413"/>
      <c r="F95" s="415"/>
      <c r="G95" s="47" t="s">
        <v>94</v>
      </c>
      <c r="H95" s="47" t="s">
        <v>210</v>
      </c>
      <c r="I95" s="47"/>
      <c r="J95" s="47" t="s">
        <v>209</v>
      </c>
      <c r="K95" s="47"/>
      <c r="L95" s="47">
        <v>20</v>
      </c>
      <c r="M95" s="47">
        <v>100</v>
      </c>
      <c r="N95" s="474"/>
    </row>
    <row r="96" spans="1:14" s="1" customFormat="1" x14ac:dyDescent="0.25">
      <c r="A96" s="463"/>
      <c r="B96" s="449"/>
      <c r="C96" s="449"/>
      <c r="D96" s="449"/>
      <c r="E96" s="413"/>
      <c r="F96" s="415"/>
      <c r="G96" s="47"/>
      <c r="H96" s="47"/>
      <c r="I96" s="47"/>
      <c r="J96" s="47"/>
      <c r="K96" s="47"/>
      <c r="L96" s="47"/>
      <c r="M96" s="47"/>
      <c r="N96" s="298"/>
    </row>
    <row r="97" spans="1:14" s="1" customFormat="1" x14ac:dyDescent="0.25">
      <c r="A97" s="463"/>
      <c r="B97" s="449"/>
      <c r="C97" s="449"/>
      <c r="D97" s="449"/>
      <c r="E97" s="413"/>
      <c r="F97" s="415"/>
      <c r="G97" s="47" t="s">
        <v>95</v>
      </c>
      <c r="H97" s="47" t="s">
        <v>210</v>
      </c>
      <c r="I97" s="47"/>
      <c r="J97" s="47" t="s">
        <v>209</v>
      </c>
      <c r="K97" s="47"/>
      <c r="L97" s="47">
        <v>10</v>
      </c>
      <c r="M97" s="47">
        <v>100</v>
      </c>
      <c r="N97" s="472" t="s">
        <v>237</v>
      </c>
    </row>
    <row r="98" spans="1:14" s="1" customFormat="1" x14ac:dyDescent="0.25">
      <c r="A98" s="463"/>
      <c r="B98" s="449"/>
      <c r="C98" s="449"/>
      <c r="D98" s="449"/>
      <c r="E98" s="413"/>
      <c r="F98" s="415"/>
      <c r="G98" s="47" t="s">
        <v>96</v>
      </c>
      <c r="H98" s="47" t="s">
        <v>210</v>
      </c>
      <c r="I98" s="47"/>
      <c r="J98" s="47" t="s">
        <v>209</v>
      </c>
      <c r="K98" s="47"/>
      <c r="L98" s="47">
        <v>5</v>
      </c>
      <c r="M98" s="47">
        <v>5</v>
      </c>
      <c r="N98" s="473"/>
    </row>
    <row r="99" spans="1:14" s="1" customFormat="1" x14ac:dyDescent="0.25">
      <c r="A99" s="463"/>
      <c r="B99" s="449"/>
      <c r="C99" s="449"/>
      <c r="D99" s="449"/>
      <c r="E99" s="413"/>
      <c r="F99" s="415"/>
      <c r="G99" s="47" t="s">
        <v>97</v>
      </c>
      <c r="H99" s="47" t="s">
        <v>210</v>
      </c>
      <c r="I99" s="47"/>
      <c r="J99" s="47" t="s">
        <v>209</v>
      </c>
      <c r="K99" s="47"/>
      <c r="L99" s="47">
        <v>10</v>
      </c>
      <c r="M99" s="47">
        <v>200</v>
      </c>
      <c r="N99" s="473"/>
    </row>
    <row r="100" spans="1:14" s="1" customFormat="1" x14ac:dyDescent="0.25">
      <c r="A100" s="463"/>
      <c r="B100" s="449"/>
      <c r="C100" s="449"/>
      <c r="D100" s="449"/>
      <c r="E100" s="431"/>
      <c r="F100" s="415"/>
      <c r="G100" s="47" t="s">
        <v>98</v>
      </c>
      <c r="H100" s="47" t="s">
        <v>210</v>
      </c>
      <c r="I100" s="47"/>
      <c r="J100" s="47" t="s">
        <v>209</v>
      </c>
      <c r="K100" s="47"/>
      <c r="L100" s="47">
        <v>10</v>
      </c>
      <c r="M100" s="47">
        <v>10</v>
      </c>
      <c r="N100" s="474"/>
    </row>
    <row r="101" spans="1:14" s="1" customFormat="1" x14ac:dyDescent="0.25">
      <c r="A101" s="464"/>
      <c r="B101" s="465"/>
      <c r="C101" s="465"/>
      <c r="D101" s="466"/>
      <c r="E101" s="28"/>
      <c r="F101" s="29"/>
      <c r="G101" s="300"/>
      <c r="H101" s="299"/>
      <c r="I101" s="299"/>
      <c r="J101" s="299"/>
      <c r="K101" s="299"/>
      <c r="L101" s="299"/>
      <c r="M101" s="299"/>
      <c r="N101" s="284"/>
    </row>
    <row r="102" spans="1:14" s="1" customFormat="1" x14ac:dyDescent="0.25">
      <c r="A102" s="464"/>
      <c r="B102" s="465"/>
      <c r="C102" s="465"/>
      <c r="D102" s="466"/>
      <c r="E102" s="453">
        <v>40</v>
      </c>
      <c r="F102" s="452">
        <f>(E102)</f>
        <v>40</v>
      </c>
      <c r="G102" s="300" t="s">
        <v>194</v>
      </c>
      <c r="H102" s="299" t="s">
        <v>33</v>
      </c>
      <c r="I102" s="299"/>
      <c r="J102" s="299" t="s">
        <v>209</v>
      </c>
      <c r="K102" s="299"/>
      <c r="L102" s="299">
        <v>10</v>
      </c>
      <c r="M102" s="299">
        <v>100</v>
      </c>
      <c r="N102" s="472" t="s">
        <v>237</v>
      </c>
    </row>
    <row r="103" spans="1:14" s="1" customFormat="1" x14ac:dyDescent="0.25">
      <c r="A103" s="464"/>
      <c r="B103" s="465"/>
      <c r="C103" s="465"/>
      <c r="D103" s="466"/>
      <c r="E103" s="413"/>
      <c r="F103" s="415"/>
      <c r="G103" s="300" t="s">
        <v>195</v>
      </c>
      <c r="H103" s="299" t="s">
        <v>33</v>
      </c>
      <c r="I103" s="299"/>
      <c r="J103" s="299" t="s">
        <v>209</v>
      </c>
      <c r="K103" s="299"/>
      <c r="L103" s="299">
        <v>10</v>
      </c>
      <c r="M103" s="299">
        <v>100</v>
      </c>
      <c r="N103" s="473"/>
    </row>
    <row r="104" spans="1:14" s="1" customFormat="1" x14ac:dyDescent="0.25">
      <c r="A104" s="464"/>
      <c r="B104" s="465"/>
      <c r="C104" s="465"/>
      <c r="D104" s="466"/>
      <c r="E104" s="413"/>
      <c r="F104" s="415"/>
      <c r="G104" s="300" t="s">
        <v>196</v>
      </c>
      <c r="H104" s="299" t="s">
        <v>33</v>
      </c>
      <c r="I104" s="299"/>
      <c r="J104" s="299" t="s">
        <v>209</v>
      </c>
      <c r="K104" s="299"/>
      <c r="L104" s="299">
        <v>10</v>
      </c>
      <c r="M104" s="299">
        <v>100</v>
      </c>
      <c r="N104" s="473"/>
    </row>
    <row r="105" spans="1:14" s="1" customFormat="1" x14ac:dyDescent="0.25">
      <c r="A105" s="464"/>
      <c r="B105" s="465"/>
      <c r="C105" s="465"/>
      <c r="D105" s="466"/>
      <c r="E105" s="413"/>
      <c r="F105" s="415"/>
      <c r="G105" s="300" t="s">
        <v>197</v>
      </c>
      <c r="H105" s="299" t="s">
        <v>33</v>
      </c>
      <c r="I105" s="299"/>
      <c r="J105" s="299" t="s">
        <v>209</v>
      </c>
      <c r="K105" s="299"/>
      <c r="L105" s="299">
        <v>10</v>
      </c>
      <c r="M105" s="299">
        <v>100</v>
      </c>
      <c r="N105" s="473"/>
    </row>
    <row r="106" spans="1:14" s="1" customFormat="1" x14ac:dyDescent="0.25">
      <c r="A106" s="464"/>
      <c r="B106" s="465"/>
      <c r="C106" s="465"/>
      <c r="D106" s="466"/>
      <c r="E106" s="413"/>
      <c r="F106" s="415"/>
      <c r="G106" s="300" t="s">
        <v>198</v>
      </c>
      <c r="H106" s="299" t="s">
        <v>33</v>
      </c>
      <c r="I106" s="299"/>
      <c r="J106" s="299" t="s">
        <v>209</v>
      </c>
      <c r="K106" s="299"/>
      <c r="L106" s="299">
        <v>10</v>
      </c>
      <c r="M106" s="299">
        <v>100</v>
      </c>
      <c r="N106" s="473"/>
    </row>
    <row r="107" spans="1:14" s="1" customFormat="1" x14ac:dyDescent="0.25">
      <c r="A107" s="464"/>
      <c r="B107" s="465"/>
      <c r="C107" s="465"/>
      <c r="D107" s="466"/>
      <c r="E107" s="413"/>
      <c r="F107" s="415"/>
      <c r="G107" s="300" t="s">
        <v>199</v>
      </c>
      <c r="H107" s="299" t="s">
        <v>33</v>
      </c>
      <c r="I107" s="299"/>
      <c r="J107" s="299" t="s">
        <v>209</v>
      </c>
      <c r="K107" s="299"/>
      <c r="L107" s="299">
        <v>10</v>
      </c>
      <c r="M107" s="299">
        <v>100</v>
      </c>
      <c r="N107" s="473"/>
    </row>
    <row r="108" spans="1:14" s="1" customFormat="1" x14ac:dyDescent="0.25">
      <c r="A108" s="464"/>
      <c r="B108" s="465"/>
      <c r="C108" s="465"/>
      <c r="D108" s="466"/>
      <c r="E108" s="413"/>
      <c r="F108" s="415"/>
      <c r="G108" s="300" t="s">
        <v>200</v>
      </c>
      <c r="H108" s="299" t="s">
        <v>33</v>
      </c>
      <c r="I108" s="299"/>
      <c r="J108" s="299" t="s">
        <v>209</v>
      </c>
      <c r="K108" s="299"/>
      <c r="L108" s="299">
        <v>10</v>
      </c>
      <c r="M108" s="299">
        <v>100</v>
      </c>
      <c r="N108" s="473"/>
    </row>
    <row r="109" spans="1:14" s="1" customFormat="1" x14ac:dyDescent="0.25">
      <c r="A109" s="464"/>
      <c r="B109" s="465"/>
      <c r="C109" s="465"/>
      <c r="D109" s="466"/>
      <c r="E109" s="413"/>
      <c r="F109" s="415"/>
      <c r="G109" s="300" t="s">
        <v>201</v>
      </c>
      <c r="H109" s="299" t="s">
        <v>33</v>
      </c>
      <c r="I109" s="299"/>
      <c r="J109" s="299" t="s">
        <v>209</v>
      </c>
      <c r="K109" s="299"/>
      <c r="L109" s="299">
        <v>10</v>
      </c>
      <c r="M109" s="299">
        <v>100</v>
      </c>
      <c r="N109" s="473"/>
    </row>
    <row r="110" spans="1:14" s="1" customFormat="1" x14ac:dyDescent="0.25">
      <c r="A110" s="464"/>
      <c r="B110" s="465"/>
      <c r="C110" s="465"/>
      <c r="D110" s="466"/>
      <c r="E110" s="431"/>
      <c r="F110" s="434"/>
      <c r="G110" s="300" t="s">
        <v>202</v>
      </c>
      <c r="H110" s="299" t="s">
        <v>33</v>
      </c>
      <c r="I110" s="299"/>
      <c r="J110" s="299" t="s">
        <v>209</v>
      </c>
      <c r="K110" s="299"/>
      <c r="L110" s="299">
        <v>10</v>
      </c>
      <c r="M110" s="299">
        <v>100</v>
      </c>
      <c r="N110" s="474"/>
    </row>
    <row r="111" spans="1:14" s="1" customFormat="1" x14ac:dyDescent="0.25">
      <c r="A111" s="467"/>
      <c r="B111" s="451"/>
      <c r="C111" s="451"/>
      <c r="D111" s="451"/>
      <c r="E111" s="34"/>
      <c r="F111" s="275"/>
      <c r="G111" s="56"/>
      <c r="H111" s="56"/>
      <c r="I111" s="56"/>
      <c r="J111" s="56"/>
      <c r="K111" s="56"/>
      <c r="L111" s="56"/>
      <c r="M111" s="56"/>
      <c r="N111" s="58"/>
    </row>
    <row r="112" spans="1:14" s="1" customFormat="1" x14ac:dyDescent="0.25">
      <c r="A112" s="446" t="s">
        <v>99</v>
      </c>
      <c r="B112" s="447"/>
      <c r="C112" s="447"/>
      <c r="D112" s="447"/>
      <c r="E112" s="27"/>
      <c r="F112" s="279"/>
      <c r="G112" s="57"/>
      <c r="H112" s="57"/>
      <c r="I112" s="57"/>
      <c r="J112" s="57"/>
      <c r="K112" s="57"/>
      <c r="L112" s="57"/>
      <c r="M112" s="57"/>
      <c r="N112" s="285"/>
    </row>
    <row r="113" spans="1:14" s="1" customFormat="1" x14ac:dyDescent="0.25">
      <c r="A113" s="448"/>
      <c r="B113" s="449"/>
      <c r="C113" s="449"/>
      <c r="D113" s="449"/>
      <c r="E113" s="453">
        <v>70</v>
      </c>
      <c r="F113" s="435">
        <f>(E113)</f>
        <v>70</v>
      </c>
      <c r="G113" s="47" t="s">
        <v>100</v>
      </c>
      <c r="H113" s="47" t="s">
        <v>210</v>
      </c>
      <c r="I113" s="47"/>
      <c r="J113" s="47" t="s">
        <v>241</v>
      </c>
      <c r="K113" s="47"/>
      <c r="L113" s="47">
        <v>5</v>
      </c>
      <c r="M113" s="47">
        <v>100</v>
      </c>
      <c r="N113" s="472" t="s">
        <v>237</v>
      </c>
    </row>
    <row r="114" spans="1:14" s="1" customFormat="1" x14ac:dyDescent="0.25">
      <c r="A114" s="448"/>
      <c r="B114" s="449"/>
      <c r="C114" s="449"/>
      <c r="D114" s="449"/>
      <c r="E114" s="413"/>
      <c r="F114" s="435"/>
      <c r="G114" s="47" t="s">
        <v>101</v>
      </c>
      <c r="H114" s="47" t="s">
        <v>210</v>
      </c>
      <c r="I114" s="47"/>
      <c r="J114" s="47" t="s">
        <v>241</v>
      </c>
      <c r="K114" s="47"/>
      <c r="L114" s="47">
        <v>10</v>
      </c>
      <c r="M114" s="47">
        <v>1500</v>
      </c>
      <c r="N114" s="473"/>
    </row>
    <row r="115" spans="1:14" s="1" customFormat="1" x14ac:dyDescent="0.25">
      <c r="A115" s="448"/>
      <c r="B115" s="449"/>
      <c r="C115" s="449"/>
      <c r="D115" s="449"/>
      <c r="E115" s="413"/>
      <c r="F115" s="435"/>
      <c r="G115" s="47" t="s">
        <v>102</v>
      </c>
      <c r="H115" s="47" t="s">
        <v>210</v>
      </c>
      <c r="I115" s="47"/>
      <c r="J115" s="47" t="s">
        <v>209</v>
      </c>
      <c r="K115" s="47"/>
      <c r="L115" s="47">
        <v>40</v>
      </c>
      <c r="M115" s="47">
        <v>400</v>
      </c>
      <c r="N115" s="473"/>
    </row>
    <row r="116" spans="1:14" s="1" customFormat="1" x14ac:dyDescent="0.25">
      <c r="A116" s="448"/>
      <c r="B116" s="449"/>
      <c r="C116" s="449"/>
      <c r="D116" s="449"/>
      <c r="E116" s="431"/>
      <c r="F116" s="435"/>
      <c r="G116" s="47" t="s">
        <v>103</v>
      </c>
      <c r="H116" s="47" t="s">
        <v>210</v>
      </c>
      <c r="I116" s="47"/>
      <c r="J116" s="47" t="s">
        <v>209</v>
      </c>
      <c r="K116" s="47"/>
      <c r="L116" s="47">
        <v>10</v>
      </c>
      <c r="M116" s="47">
        <v>300</v>
      </c>
      <c r="N116" s="474"/>
    </row>
    <row r="117" spans="1:14" s="1" customFormat="1" x14ac:dyDescent="0.25">
      <c r="A117" s="448"/>
      <c r="B117" s="449"/>
      <c r="C117" s="449"/>
      <c r="D117" s="449"/>
      <c r="E117" s="28"/>
      <c r="F117" s="280"/>
      <c r="G117" s="47"/>
      <c r="H117" s="47"/>
      <c r="I117" s="47"/>
      <c r="J117" s="47"/>
      <c r="K117" s="47"/>
      <c r="L117" s="47"/>
      <c r="M117" s="47"/>
      <c r="N117" s="298"/>
    </row>
    <row r="118" spans="1:14" s="1" customFormat="1" x14ac:dyDescent="0.25">
      <c r="A118" s="448"/>
      <c r="B118" s="449"/>
      <c r="C118" s="449"/>
      <c r="D118" s="449"/>
      <c r="E118" s="453">
        <v>45</v>
      </c>
      <c r="F118" s="435">
        <f>(E118)</f>
        <v>45</v>
      </c>
      <c r="G118" s="47" t="s">
        <v>104</v>
      </c>
      <c r="H118" s="47" t="s">
        <v>33</v>
      </c>
      <c r="I118" s="47"/>
      <c r="J118" s="47" t="s">
        <v>227</v>
      </c>
      <c r="K118" s="47"/>
      <c r="L118" s="47">
        <v>6</v>
      </c>
      <c r="M118" s="47">
        <v>30</v>
      </c>
      <c r="N118" s="472" t="s">
        <v>237</v>
      </c>
    </row>
    <row r="119" spans="1:14" s="1" customFormat="1" x14ac:dyDescent="0.25">
      <c r="A119" s="448"/>
      <c r="B119" s="449"/>
      <c r="C119" s="449"/>
      <c r="D119" s="449"/>
      <c r="E119" s="413"/>
      <c r="F119" s="435"/>
      <c r="G119" s="47" t="s">
        <v>105</v>
      </c>
      <c r="H119" s="47" t="s">
        <v>33</v>
      </c>
      <c r="I119" s="47"/>
      <c r="J119" s="47" t="s">
        <v>227</v>
      </c>
      <c r="K119" s="47"/>
      <c r="L119" s="47">
        <v>6</v>
      </c>
      <c r="M119" s="47">
        <v>50</v>
      </c>
      <c r="N119" s="473"/>
    </row>
    <row r="120" spans="1:14" s="1" customFormat="1" x14ac:dyDescent="0.25">
      <c r="A120" s="448"/>
      <c r="B120" s="449"/>
      <c r="C120" s="449"/>
      <c r="D120" s="449"/>
      <c r="E120" s="413"/>
      <c r="F120" s="435"/>
      <c r="G120" s="47" t="s">
        <v>106</v>
      </c>
      <c r="H120" s="47" t="s">
        <v>33</v>
      </c>
      <c r="I120" s="47"/>
      <c r="J120" s="47" t="s">
        <v>227</v>
      </c>
      <c r="K120" s="47"/>
      <c r="L120" s="47">
        <v>6</v>
      </c>
      <c r="M120" s="47">
        <v>100</v>
      </c>
      <c r="N120" s="473"/>
    </row>
    <row r="121" spans="1:14" s="1" customFormat="1" x14ac:dyDescent="0.25">
      <c r="A121" s="448"/>
      <c r="B121" s="449"/>
      <c r="C121" s="449"/>
      <c r="D121" s="449"/>
      <c r="E121" s="413"/>
      <c r="F121" s="435"/>
      <c r="G121" s="47" t="s">
        <v>107</v>
      </c>
      <c r="H121" s="47" t="s">
        <v>33</v>
      </c>
      <c r="I121" s="47"/>
      <c r="J121" s="47" t="s">
        <v>227</v>
      </c>
      <c r="K121" s="47"/>
      <c r="L121" s="47">
        <v>6</v>
      </c>
      <c r="M121" s="47">
        <v>25</v>
      </c>
      <c r="N121" s="473"/>
    </row>
    <row r="122" spans="1:14" s="1" customFormat="1" x14ac:dyDescent="0.25">
      <c r="A122" s="448"/>
      <c r="B122" s="449"/>
      <c r="C122" s="449"/>
      <c r="D122" s="449"/>
      <c r="E122" s="431"/>
      <c r="F122" s="435"/>
      <c r="G122" s="47" t="s">
        <v>108</v>
      </c>
      <c r="H122" s="47" t="s">
        <v>33</v>
      </c>
      <c r="I122" s="47"/>
      <c r="J122" s="47" t="s">
        <v>227</v>
      </c>
      <c r="K122" s="47"/>
      <c r="L122" s="47">
        <v>6</v>
      </c>
      <c r="M122" s="47">
        <v>6</v>
      </c>
      <c r="N122" s="474"/>
    </row>
    <row r="123" spans="1:14" s="1" customFormat="1" x14ac:dyDescent="0.25">
      <c r="A123" s="448"/>
      <c r="B123" s="449"/>
      <c r="C123" s="449"/>
      <c r="D123" s="449"/>
      <c r="E123" s="28"/>
      <c r="F123" s="280"/>
      <c r="G123" s="47"/>
      <c r="H123" s="47"/>
      <c r="I123" s="47"/>
      <c r="J123" s="47"/>
      <c r="K123" s="47"/>
      <c r="L123" s="47"/>
      <c r="M123" s="47"/>
      <c r="N123" s="298"/>
    </row>
    <row r="124" spans="1:14" s="1" customFormat="1" ht="30" customHeight="1" x14ac:dyDescent="0.25">
      <c r="A124" s="448"/>
      <c r="B124" s="449"/>
      <c r="C124" s="449"/>
      <c r="D124" s="449"/>
      <c r="E124" s="453">
        <v>20</v>
      </c>
      <c r="F124" s="435">
        <f>(E124)</f>
        <v>20</v>
      </c>
      <c r="G124" s="301" t="s">
        <v>109</v>
      </c>
      <c r="H124" s="47" t="s">
        <v>33</v>
      </c>
      <c r="I124" s="47"/>
      <c r="J124" s="47" t="s">
        <v>209</v>
      </c>
      <c r="K124" s="47"/>
      <c r="L124" s="47">
        <v>15</v>
      </c>
      <c r="M124" s="47">
        <v>1000</v>
      </c>
      <c r="N124" s="472" t="s">
        <v>237</v>
      </c>
    </row>
    <row r="125" spans="1:14" s="1" customFormat="1" x14ac:dyDescent="0.25">
      <c r="A125" s="448"/>
      <c r="B125" s="449"/>
      <c r="C125" s="449"/>
      <c r="D125" s="449"/>
      <c r="E125" s="413"/>
      <c r="F125" s="435"/>
      <c r="G125" s="47" t="s">
        <v>110</v>
      </c>
      <c r="H125" s="47" t="s">
        <v>33</v>
      </c>
      <c r="I125" s="47"/>
      <c r="J125" s="47" t="s">
        <v>209</v>
      </c>
      <c r="K125" s="47"/>
      <c r="L125" s="47">
        <v>2</v>
      </c>
      <c r="M125" s="47">
        <v>250</v>
      </c>
      <c r="N125" s="473"/>
    </row>
    <row r="126" spans="1:14" s="1" customFormat="1" x14ac:dyDescent="0.25">
      <c r="A126" s="448"/>
      <c r="B126" s="449"/>
      <c r="C126" s="449"/>
      <c r="D126" s="449"/>
      <c r="E126" s="413"/>
      <c r="F126" s="435"/>
      <c r="G126" s="47" t="s">
        <v>111</v>
      </c>
      <c r="H126" s="47" t="s">
        <v>33</v>
      </c>
      <c r="I126" s="47"/>
      <c r="J126" s="47" t="s">
        <v>209</v>
      </c>
      <c r="K126" s="47"/>
      <c r="L126" s="47">
        <v>5</v>
      </c>
      <c r="M126" s="47">
        <v>500</v>
      </c>
      <c r="N126" s="473"/>
    </row>
    <row r="127" spans="1:14" s="1" customFormat="1" x14ac:dyDescent="0.25">
      <c r="A127" s="448"/>
      <c r="B127" s="449"/>
      <c r="C127" s="449"/>
      <c r="D127" s="449"/>
      <c r="E127" s="413"/>
      <c r="F127" s="435"/>
      <c r="G127" s="47" t="s">
        <v>112</v>
      </c>
      <c r="H127" s="47" t="s">
        <v>33</v>
      </c>
      <c r="I127" s="47"/>
      <c r="J127" s="47" t="s">
        <v>209</v>
      </c>
      <c r="K127" s="47"/>
      <c r="L127" s="47">
        <v>10</v>
      </c>
      <c r="M127" s="47">
        <v>400</v>
      </c>
      <c r="N127" s="473"/>
    </row>
    <row r="128" spans="1:14" s="1" customFormat="1" x14ac:dyDescent="0.25">
      <c r="A128" s="448"/>
      <c r="B128" s="449"/>
      <c r="C128" s="449"/>
      <c r="D128" s="449"/>
      <c r="E128" s="413"/>
      <c r="F128" s="435"/>
      <c r="G128" s="47" t="s">
        <v>113</v>
      </c>
      <c r="H128" s="47" t="s">
        <v>33</v>
      </c>
      <c r="I128" s="47"/>
      <c r="J128" s="47" t="s">
        <v>209</v>
      </c>
      <c r="K128" s="47"/>
      <c r="L128" s="47">
        <v>2</v>
      </c>
      <c r="M128" s="47">
        <v>500</v>
      </c>
      <c r="N128" s="473"/>
    </row>
    <row r="129" spans="1:14" s="1" customFormat="1" x14ac:dyDescent="0.25">
      <c r="A129" s="448"/>
      <c r="B129" s="449"/>
      <c r="C129" s="449"/>
      <c r="D129" s="449"/>
      <c r="E129" s="413"/>
      <c r="F129" s="435"/>
      <c r="G129" s="47" t="s">
        <v>114</v>
      </c>
      <c r="H129" s="47" t="s">
        <v>33</v>
      </c>
      <c r="I129" s="47"/>
      <c r="J129" s="47" t="s">
        <v>209</v>
      </c>
      <c r="K129" s="47"/>
      <c r="L129" s="47">
        <v>2</v>
      </c>
      <c r="M129" s="47">
        <v>250</v>
      </c>
      <c r="N129" s="473"/>
    </row>
    <row r="130" spans="1:14" s="1" customFormat="1" x14ac:dyDescent="0.25">
      <c r="A130" s="448"/>
      <c r="B130" s="449"/>
      <c r="C130" s="449"/>
      <c r="D130" s="449"/>
      <c r="E130" s="431"/>
      <c r="F130" s="435"/>
      <c r="G130" s="47" t="s">
        <v>115</v>
      </c>
      <c r="H130" s="47" t="s">
        <v>33</v>
      </c>
      <c r="I130" s="47"/>
      <c r="J130" s="47" t="s">
        <v>209</v>
      </c>
      <c r="K130" s="47"/>
      <c r="L130" s="47">
        <v>10</v>
      </c>
      <c r="M130" s="47">
        <v>100</v>
      </c>
      <c r="N130" s="474"/>
    </row>
    <row r="131" spans="1:14" s="1" customFormat="1" x14ac:dyDescent="0.25">
      <c r="A131" s="469"/>
      <c r="B131" s="465"/>
      <c r="C131" s="465"/>
      <c r="D131" s="465"/>
      <c r="E131" s="24"/>
      <c r="F131" s="25"/>
      <c r="G131" s="299"/>
      <c r="H131" s="56"/>
      <c r="I131" s="56"/>
      <c r="J131" s="56"/>
      <c r="K131" s="56"/>
      <c r="L131" s="56"/>
      <c r="M131" s="56"/>
      <c r="N131" s="58"/>
    </row>
    <row r="132" spans="1:14" s="1" customFormat="1" x14ac:dyDescent="0.25">
      <c r="A132" s="468" t="s">
        <v>120</v>
      </c>
      <c r="B132" s="455"/>
      <c r="C132" s="455"/>
      <c r="D132" s="455"/>
      <c r="E132" s="30"/>
      <c r="F132" s="32"/>
      <c r="G132" s="59"/>
      <c r="H132" s="57"/>
      <c r="I132" s="57"/>
      <c r="J132" s="57"/>
      <c r="K132" s="57"/>
      <c r="L132" s="57"/>
      <c r="M132" s="57"/>
      <c r="N132" s="285"/>
    </row>
    <row r="133" spans="1:14" s="1" customFormat="1" x14ac:dyDescent="0.25">
      <c r="A133" s="406"/>
      <c r="B133" s="407"/>
      <c r="C133" s="407"/>
      <c r="D133" s="407"/>
      <c r="E133" s="453">
        <v>30</v>
      </c>
      <c r="F133" s="435">
        <f>(E133)</f>
        <v>30</v>
      </c>
      <c r="G133" s="47" t="s">
        <v>116</v>
      </c>
      <c r="H133" s="47" t="s">
        <v>33</v>
      </c>
      <c r="I133" s="47"/>
      <c r="J133" s="47" t="s">
        <v>412</v>
      </c>
      <c r="K133" s="47"/>
      <c r="L133" s="47">
        <v>1.8</v>
      </c>
      <c r="M133" s="47">
        <v>1.8</v>
      </c>
      <c r="N133" s="472" t="s">
        <v>411</v>
      </c>
    </row>
    <row r="134" spans="1:14" s="1" customFormat="1" x14ac:dyDescent="0.25">
      <c r="A134" s="406"/>
      <c r="B134" s="407"/>
      <c r="C134" s="407"/>
      <c r="D134" s="407"/>
      <c r="E134" s="413"/>
      <c r="F134" s="435"/>
      <c r="G134" s="47" t="s">
        <v>117</v>
      </c>
      <c r="H134" s="47" t="s">
        <v>33</v>
      </c>
      <c r="I134" s="47"/>
      <c r="J134" s="47" t="s">
        <v>412</v>
      </c>
      <c r="K134" s="47"/>
      <c r="L134" s="47">
        <v>1.9</v>
      </c>
      <c r="M134" s="47">
        <v>1.9</v>
      </c>
      <c r="N134" s="473"/>
    </row>
    <row r="135" spans="1:14" s="1" customFormat="1" x14ac:dyDescent="0.25">
      <c r="A135" s="406"/>
      <c r="B135" s="407"/>
      <c r="C135" s="407"/>
      <c r="D135" s="407"/>
      <c r="E135" s="431"/>
      <c r="F135" s="435"/>
      <c r="G135" s="47" t="s">
        <v>118</v>
      </c>
      <c r="H135" s="47" t="s">
        <v>33</v>
      </c>
      <c r="I135" s="47"/>
      <c r="J135" s="47" t="s">
        <v>412</v>
      </c>
      <c r="K135" s="47"/>
      <c r="L135" s="47">
        <v>2.2000000000000002</v>
      </c>
      <c r="M135" s="47">
        <v>2.2000000000000002</v>
      </c>
      <c r="N135" s="473"/>
    </row>
    <row r="136" spans="1:14" s="1" customFormat="1" x14ac:dyDescent="0.25">
      <c r="A136" s="406"/>
      <c r="B136" s="407"/>
      <c r="C136" s="407"/>
      <c r="D136" s="407"/>
      <c r="E136" s="46"/>
      <c r="F136" s="44"/>
      <c r="G136" s="47"/>
      <c r="H136" s="47"/>
      <c r="I136" s="47"/>
      <c r="J136" s="47"/>
      <c r="K136" s="47"/>
      <c r="L136" s="47"/>
      <c r="M136" s="47"/>
      <c r="N136" s="298"/>
    </row>
    <row r="137" spans="1:14" s="1" customFormat="1" x14ac:dyDescent="0.25">
      <c r="A137" s="406"/>
      <c r="B137" s="407"/>
      <c r="C137" s="407"/>
      <c r="D137" s="407"/>
      <c r="E137" s="28">
        <v>10</v>
      </c>
      <c r="F137" s="29">
        <f>(E137)</f>
        <v>10</v>
      </c>
      <c r="G137" s="47" t="s">
        <v>240</v>
      </c>
      <c r="H137" s="47" t="s">
        <v>33</v>
      </c>
      <c r="I137" s="47"/>
      <c r="J137" s="47" t="s">
        <v>413</v>
      </c>
      <c r="K137" s="47"/>
      <c r="L137" s="47">
        <v>40</v>
      </c>
      <c r="M137" s="47">
        <v>500</v>
      </c>
      <c r="N137" s="285" t="s">
        <v>411</v>
      </c>
    </row>
    <row r="138" spans="1:14" s="1" customFormat="1" x14ac:dyDescent="0.25">
      <c r="A138" s="408"/>
      <c r="B138" s="409"/>
      <c r="C138" s="409"/>
      <c r="D138" s="409"/>
      <c r="E138" s="31"/>
      <c r="F138" s="33"/>
      <c r="G138" s="56"/>
      <c r="H138" s="56"/>
      <c r="I138" s="56"/>
      <c r="J138" s="56"/>
      <c r="K138" s="56"/>
      <c r="L138" s="56"/>
      <c r="M138" s="56"/>
      <c r="N138" s="58"/>
    </row>
    <row r="139" spans="1:14" s="1" customFormat="1" x14ac:dyDescent="0.25">
      <c r="A139" s="404" t="s">
        <v>133</v>
      </c>
      <c r="B139" s="405"/>
      <c r="C139" s="405"/>
      <c r="D139" s="405"/>
      <c r="E139" s="27"/>
      <c r="F139" s="26"/>
      <c r="G139" s="57"/>
      <c r="H139" s="57"/>
      <c r="I139" s="57"/>
      <c r="J139" s="57"/>
      <c r="K139" s="57"/>
      <c r="L139" s="57"/>
      <c r="M139" s="57"/>
      <c r="N139" s="285"/>
    </row>
    <row r="140" spans="1:14" s="1" customFormat="1" x14ac:dyDescent="0.25">
      <c r="A140" s="406"/>
      <c r="B140" s="407"/>
      <c r="C140" s="407"/>
      <c r="D140" s="407"/>
      <c r="E140" s="453">
        <v>10</v>
      </c>
      <c r="F140" s="435">
        <v>10</v>
      </c>
      <c r="G140" s="47" t="s">
        <v>128</v>
      </c>
      <c r="H140" s="47" t="s">
        <v>228</v>
      </c>
      <c r="I140" s="47"/>
      <c r="J140" s="47" t="s">
        <v>413</v>
      </c>
      <c r="K140" s="47"/>
      <c r="L140" s="47">
        <v>3.9</v>
      </c>
      <c r="M140" s="47">
        <v>10</v>
      </c>
      <c r="N140" s="472" t="s">
        <v>411</v>
      </c>
    </row>
    <row r="141" spans="1:14" s="1" customFormat="1" x14ac:dyDescent="0.25">
      <c r="A141" s="406"/>
      <c r="B141" s="407"/>
      <c r="C141" s="407"/>
      <c r="D141" s="407"/>
      <c r="E141" s="413"/>
      <c r="F141" s="435"/>
      <c r="G141" s="47" t="s">
        <v>129</v>
      </c>
      <c r="H141" s="47" t="s">
        <v>228</v>
      </c>
      <c r="I141" s="47"/>
      <c r="J141" s="47" t="s">
        <v>413</v>
      </c>
      <c r="K141" s="47"/>
      <c r="L141" s="47">
        <v>3.04</v>
      </c>
      <c r="M141" s="47">
        <v>3.04</v>
      </c>
      <c r="N141" s="473"/>
    </row>
    <row r="142" spans="1:14" s="1" customFormat="1" x14ac:dyDescent="0.25">
      <c r="A142" s="406"/>
      <c r="B142" s="407"/>
      <c r="C142" s="407"/>
      <c r="D142" s="407"/>
      <c r="E142" s="413"/>
      <c r="F142" s="435"/>
      <c r="G142" s="47" t="s">
        <v>130</v>
      </c>
      <c r="H142" s="47" t="s">
        <v>228</v>
      </c>
      <c r="I142" s="47"/>
      <c r="J142" s="47" t="s">
        <v>413</v>
      </c>
      <c r="K142" s="47"/>
      <c r="L142" s="47">
        <v>3</v>
      </c>
      <c r="M142" s="47">
        <v>3</v>
      </c>
      <c r="N142" s="473"/>
    </row>
    <row r="143" spans="1:14" s="1" customFormat="1" x14ac:dyDescent="0.25">
      <c r="A143" s="406"/>
      <c r="B143" s="407"/>
      <c r="C143" s="407"/>
      <c r="D143" s="407"/>
      <c r="E143" s="413"/>
      <c r="F143" s="435"/>
      <c r="G143" s="47" t="s">
        <v>132</v>
      </c>
      <c r="H143" s="47" t="s">
        <v>228</v>
      </c>
      <c r="I143" s="47"/>
      <c r="J143" s="47" t="s">
        <v>413</v>
      </c>
      <c r="K143" s="47"/>
      <c r="L143" s="47">
        <v>2.7</v>
      </c>
      <c r="M143" s="47">
        <v>2.7</v>
      </c>
      <c r="N143" s="473"/>
    </row>
    <row r="144" spans="1:14" s="1" customFormat="1" x14ac:dyDescent="0.25">
      <c r="A144" s="406"/>
      <c r="B144" s="407"/>
      <c r="C144" s="407"/>
      <c r="D144" s="407"/>
      <c r="E144" s="413"/>
      <c r="F144" s="435"/>
      <c r="G144" s="47" t="s">
        <v>131</v>
      </c>
      <c r="H144" s="47" t="s">
        <v>228</v>
      </c>
      <c r="I144" s="47"/>
      <c r="J144" s="47" t="s">
        <v>413</v>
      </c>
      <c r="K144" s="47"/>
      <c r="L144" s="47">
        <v>5.0999999999999996</v>
      </c>
      <c r="M144" s="47">
        <v>5.0999999999999996</v>
      </c>
      <c r="N144" s="473"/>
    </row>
    <row r="145" spans="1:14" s="1" customFormat="1" x14ac:dyDescent="0.25">
      <c r="A145" s="408"/>
      <c r="B145" s="409"/>
      <c r="C145" s="409"/>
      <c r="D145" s="409"/>
      <c r="E145" s="31"/>
      <c r="F145" s="33"/>
      <c r="G145" s="56"/>
      <c r="H145" s="56"/>
      <c r="I145" s="56"/>
      <c r="J145" s="56"/>
      <c r="K145" s="56"/>
      <c r="L145" s="56"/>
      <c r="M145" s="56"/>
      <c r="N145" s="58"/>
    </row>
    <row r="146" spans="1:14" s="1" customFormat="1" x14ac:dyDescent="0.25">
      <c r="A146" s="446" t="s">
        <v>139</v>
      </c>
      <c r="B146" s="447"/>
      <c r="C146" s="447"/>
      <c r="D146" s="447"/>
      <c r="E146" s="27"/>
      <c r="F146" s="26"/>
      <c r="G146" s="57"/>
      <c r="H146" s="57"/>
      <c r="I146" s="57"/>
      <c r="J146" s="57"/>
      <c r="K146" s="57"/>
      <c r="L146" s="57"/>
      <c r="M146" s="57"/>
      <c r="N146" s="285"/>
    </row>
    <row r="147" spans="1:14" s="1" customFormat="1" x14ac:dyDescent="0.25">
      <c r="A147" s="448"/>
      <c r="B147" s="449"/>
      <c r="C147" s="449"/>
      <c r="D147" s="449"/>
      <c r="E147" s="453">
        <v>30</v>
      </c>
      <c r="F147" s="452">
        <f>(E147)</f>
        <v>30</v>
      </c>
      <c r="G147" s="47" t="s">
        <v>134</v>
      </c>
      <c r="H147" s="47" t="s">
        <v>210</v>
      </c>
      <c r="I147" s="47"/>
      <c r="J147" s="47" t="s">
        <v>206</v>
      </c>
      <c r="K147" s="47"/>
      <c r="L147" s="47">
        <v>5.5</v>
      </c>
      <c r="M147" s="47">
        <v>5.5</v>
      </c>
      <c r="N147" s="472" t="s">
        <v>411</v>
      </c>
    </row>
    <row r="148" spans="1:14" s="1" customFormat="1" x14ac:dyDescent="0.25">
      <c r="A148" s="448"/>
      <c r="B148" s="449"/>
      <c r="C148" s="449"/>
      <c r="D148" s="449"/>
      <c r="E148" s="413"/>
      <c r="F148" s="415"/>
      <c r="G148" s="47" t="s">
        <v>135</v>
      </c>
      <c r="H148" s="47" t="s">
        <v>210</v>
      </c>
      <c r="I148" s="47"/>
      <c r="J148" s="47" t="s">
        <v>206</v>
      </c>
      <c r="K148" s="47"/>
      <c r="L148" s="47">
        <v>1.5</v>
      </c>
      <c r="M148" s="47">
        <v>1.5</v>
      </c>
      <c r="N148" s="473"/>
    </row>
    <row r="149" spans="1:14" s="1" customFormat="1" x14ac:dyDescent="0.25">
      <c r="A149" s="448"/>
      <c r="B149" s="449"/>
      <c r="C149" s="449"/>
      <c r="D149" s="449"/>
      <c r="E149" s="413"/>
      <c r="F149" s="415"/>
      <c r="G149" s="47" t="s">
        <v>136</v>
      </c>
      <c r="H149" s="47" t="s">
        <v>210</v>
      </c>
      <c r="I149" s="47"/>
      <c r="J149" s="47" t="s">
        <v>206</v>
      </c>
      <c r="K149" s="47"/>
      <c r="L149" s="47" t="s">
        <v>415</v>
      </c>
      <c r="M149" s="47" t="s">
        <v>415</v>
      </c>
      <c r="N149" s="473"/>
    </row>
    <row r="150" spans="1:14" s="1" customFormat="1" x14ac:dyDescent="0.25">
      <c r="A150" s="448"/>
      <c r="B150" s="449"/>
      <c r="C150" s="449"/>
      <c r="D150" s="449"/>
      <c r="E150" s="413"/>
      <c r="F150" s="415"/>
      <c r="G150" s="47" t="s">
        <v>137</v>
      </c>
      <c r="H150" s="47" t="s">
        <v>210</v>
      </c>
      <c r="I150" s="47"/>
      <c r="J150" s="47" t="s">
        <v>206</v>
      </c>
      <c r="K150" s="47"/>
      <c r="L150" s="47">
        <v>0.47</v>
      </c>
      <c r="M150" s="47">
        <v>0.47</v>
      </c>
      <c r="N150" s="473"/>
    </row>
    <row r="151" spans="1:14" s="1" customFormat="1" x14ac:dyDescent="0.25">
      <c r="A151" s="448"/>
      <c r="B151" s="449"/>
      <c r="C151" s="449"/>
      <c r="D151" s="449"/>
      <c r="E151" s="431"/>
      <c r="F151" s="434"/>
      <c r="G151" s="47" t="s">
        <v>138</v>
      </c>
      <c r="H151" s="47" t="s">
        <v>210</v>
      </c>
      <c r="I151" s="47"/>
      <c r="J151" s="47" t="s">
        <v>206</v>
      </c>
      <c r="K151" s="47"/>
      <c r="L151" s="47">
        <v>1.8</v>
      </c>
      <c r="M151" s="47">
        <v>1.8</v>
      </c>
      <c r="N151" s="474"/>
    </row>
    <row r="152" spans="1:14" s="1" customFormat="1" x14ac:dyDescent="0.25">
      <c r="A152" s="469"/>
      <c r="B152" s="465"/>
      <c r="C152" s="465"/>
      <c r="D152" s="465"/>
      <c r="E152" s="31"/>
      <c r="F152" s="33"/>
      <c r="G152" s="56"/>
      <c r="H152" s="56"/>
      <c r="I152" s="56"/>
      <c r="J152" s="56"/>
      <c r="K152" s="56"/>
      <c r="L152" s="56"/>
      <c r="M152" s="56"/>
      <c r="N152" s="58"/>
    </row>
    <row r="153" spans="1:14" s="1" customFormat="1" x14ac:dyDescent="0.25">
      <c r="A153" s="468" t="s">
        <v>140</v>
      </c>
      <c r="B153" s="455"/>
      <c r="C153" s="455"/>
      <c r="D153" s="455"/>
      <c r="E153" s="27"/>
      <c r="F153" s="26"/>
      <c r="G153" s="57"/>
      <c r="H153" s="57"/>
      <c r="I153" s="57"/>
      <c r="J153" s="57"/>
      <c r="K153" s="57"/>
      <c r="L153" s="57"/>
      <c r="M153" s="57"/>
      <c r="N153" s="285"/>
    </row>
    <row r="154" spans="1:14" s="1" customFormat="1" x14ac:dyDescent="0.25">
      <c r="A154" s="406"/>
      <c r="B154" s="407"/>
      <c r="C154" s="407"/>
      <c r="D154" s="407"/>
      <c r="E154" s="453">
        <v>10</v>
      </c>
      <c r="F154" s="435">
        <f>(E154)</f>
        <v>10</v>
      </c>
      <c r="G154" s="47" t="s">
        <v>141</v>
      </c>
      <c r="H154" s="47" t="s">
        <v>33</v>
      </c>
      <c r="I154" s="47"/>
      <c r="J154" s="47" t="s">
        <v>206</v>
      </c>
      <c r="K154" s="47"/>
      <c r="L154" s="47">
        <v>0.12</v>
      </c>
      <c r="M154" s="47">
        <v>0.12</v>
      </c>
      <c r="N154" s="472" t="s">
        <v>411</v>
      </c>
    </row>
    <row r="155" spans="1:14" s="1" customFormat="1" x14ac:dyDescent="0.25">
      <c r="A155" s="406"/>
      <c r="B155" s="407"/>
      <c r="C155" s="407"/>
      <c r="D155" s="407"/>
      <c r="E155" s="413"/>
      <c r="F155" s="435"/>
      <c r="G155" s="47" t="s">
        <v>142</v>
      </c>
      <c r="H155" s="47" t="s">
        <v>33</v>
      </c>
      <c r="I155" s="47"/>
      <c r="J155" s="47" t="s">
        <v>206</v>
      </c>
      <c r="K155" s="47"/>
      <c r="L155" s="47">
        <v>0.11</v>
      </c>
      <c r="M155" s="47">
        <v>0.11</v>
      </c>
      <c r="N155" s="473"/>
    </row>
    <row r="156" spans="1:14" s="1" customFormat="1" x14ac:dyDescent="0.25">
      <c r="A156" s="406"/>
      <c r="B156" s="407"/>
      <c r="C156" s="407"/>
      <c r="D156" s="407"/>
      <c r="E156" s="413"/>
      <c r="F156" s="435"/>
      <c r="G156" s="47" t="s">
        <v>143</v>
      </c>
      <c r="H156" s="47" t="s">
        <v>33</v>
      </c>
      <c r="I156" s="47"/>
      <c r="J156" s="47" t="s">
        <v>206</v>
      </c>
      <c r="K156" s="47"/>
      <c r="L156" s="47">
        <v>0.28000000000000003</v>
      </c>
      <c r="M156" s="47">
        <v>0.28000000000000003</v>
      </c>
      <c r="N156" s="473"/>
    </row>
    <row r="157" spans="1:14" s="1" customFormat="1" x14ac:dyDescent="0.25">
      <c r="A157" s="406"/>
      <c r="B157" s="407"/>
      <c r="C157" s="407"/>
      <c r="D157" s="407"/>
      <c r="E157" s="413"/>
      <c r="F157" s="435"/>
      <c r="G157" s="47" t="s">
        <v>144</v>
      </c>
      <c r="H157" s="47" t="s">
        <v>33</v>
      </c>
      <c r="I157" s="47"/>
      <c r="J157" s="47" t="s">
        <v>206</v>
      </c>
      <c r="K157" s="47"/>
      <c r="L157" s="47">
        <v>0.38</v>
      </c>
      <c r="M157" s="47">
        <v>0.38</v>
      </c>
      <c r="N157" s="473"/>
    </row>
    <row r="158" spans="1:14" s="1" customFormat="1" x14ac:dyDescent="0.25">
      <c r="A158" s="406"/>
      <c r="B158" s="407"/>
      <c r="C158" s="407"/>
      <c r="D158" s="407"/>
      <c r="E158" s="431"/>
      <c r="F158" s="435"/>
      <c r="G158" s="47" t="s">
        <v>145</v>
      </c>
      <c r="H158" s="47" t="s">
        <v>33</v>
      </c>
      <c r="I158" s="47"/>
      <c r="J158" s="47" t="s">
        <v>206</v>
      </c>
      <c r="K158" s="47"/>
      <c r="L158" s="47">
        <v>0.05</v>
      </c>
      <c r="M158" s="47">
        <v>0.05</v>
      </c>
      <c r="N158" s="474"/>
    </row>
    <row r="159" spans="1:14" s="1" customFormat="1" x14ac:dyDescent="0.25">
      <c r="A159" s="470"/>
      <c r="B159" s="458"/>
      <c r="C159" s="458"/>
      <c r="D159" s="458"/>
      <c r="E159" s="31"/>
      <c r="F159" s="33"/>
      <c r="G159" s="56"/>
      <c r="H159" s="56"/>
      <c r="I159" s="56"/>
      <c r="J159" s="56"/>
      <c r="K159" s="56"/>
      <c r="L159" s="56"/>
      <c r="M159" s="56"/>
      <c r="N159" s="58"/>
    </row>
    <row r="160" spans="1:14" s="1" customFormat="1" x14ac:dyDescent="0.25">
      <c r="A160" s="471" t="s">
        <v>146</v>
      </c>
      <c r="B160" s="462"/>
      <c r="C160" s="462"/>
      <c r="D160" s="462"/>
      <c r="E160" s="27"/>
      <c r="F160" s="26"/>
      <c r="G160" s="57"/>
      <c r="H160" s="57"/>
      <c r="I160" s="57"/>
      <c r="J160" s="57"/>
      <c r="K160" s="57"/>
      <c r="L160" s="57"/>
      <c r="M160" s="57"/>
      <c r="N160" s="285"/>
    </row>
    <row r="161" spans="1:14" s="1" customFormat="1" x14ac:dyDescent="0.25">
      <c r="A161" s="448"/>
      <c r="B161" s="449"/>
      <c r="C161" s="449"/>
      <c r="D161" s="449"/>
      <c r="E161" s="45">
        <v>40</v>
      </c>
      <c r="F161" s="44">
        <f>(E161)</f>
        <v>40</v>
      </c>
      <c r="G161" s="47" t="s">
        <v>147</v>
      </c>
      <c r="H161" s="47" t="s">
        <v>229</v>
      </c>
      <c r="I161" s="47"/>
      <c r="J161" s="47" t="s">
        <v>243</v>
      </c>
      <c r="K161" s="47"/>
      <c r="L161" s="47">
        <v>5</v>
      </c>
      <c r="M161" s="47">
        <v>60</v>
      </c>
      <c r="N161" s="284" t="s">
        <v>237</v>
      </c>
    </row>
    <row r="162" spans="1:14" s="1" customFormat="1" x14ac:dyDescent="0.25">
      <c r="A162" s="448"/>
      <c r="B162" s="449"/>
      <c r="C162" s="449"/>
      <c r="D162" s="449"/>
      <c r="E162" s="28"/>
      <c r="F162" s="29"/>
      <c r="G162" s="47"/>
      <c r="H162" s="47"/>
      <c r="I162" s="47"/>
      <c r="J162" s="47"/>
      <c r="K162" s="47"/>
      <c r="L162" s="47"/>
      <c r="M162" s="47"/>
      <c r="N162" s="298"/>
    </row>
    <row r="163" spans="1:14" s="1" customFormat="1" x14ac:dyDescent="0.25">
      <c r="A163" s="448"/>
      <c r="B163" s="449"/>
      <c r="C163" s="449"/>
      <c r="D163" s="449"/>
      <c r="E163" s="28">
        <v>15</v>
      </c>
      <c r="F163" s="29">
        <f>(E163)</f>
        <v>15</v>
      </c>
      <c r="G163" s="47" t="s">
        <v>149</v>
      </c>
      <c r="H163" s="47" t="s">
        <v>229</v>
      </c>
      <c r="I163" s="47"/>
      <c r="J163" s="47" t="s">
        <v>416</v>
      </c>
      <c r="K163" s="47"/>
      <c r="L163" s="47">
        <v>5.8</v>
      </c>
      <c r="M163" s="47">
        <v>400</v>
      </c>
      <c r="N163" s="298" t="s">
        <v>411</v>
      </c>
    </row>
    <row r="164" spans="1:14" s="1" customFormat="1" x14ac:dyDescent="0.25">
      <c r="A164" s="469"/>
      <c r="B164" s="465"/>
      <c r="C164" s="465"/>
      <c r="D164" s="465"/>
      <c r="E164" s="31"/>
      <c r="F164" s="33"/>
      <c r="G164" s="56"/>
      <c r="H164" s="56"/>
      <c r="I164" s="56"/>
      <c r="J164" s="56"/>
      <c r="K164" s="56"/>
      <c r="L164" s="56"/>
      <c r="M164" s="56"/>
      <c r="N164" s="58"/>
    </row>
    <row r="165" spans="1:14" s="1" customFormat="1" x14ac:dyDescent="0.25">
      <c r="A165" s="468" t="s">
        <v>153</v>
      </c>
      <c r="B165" s="455"/>
      <c r="C165" s="455"/>
      <c r="D165" s="455"/>
      <c r="E165" s="27"/>
      <c r="F165" s="26"/>
      <c r="G165" s="57"/>
      <c r="H165" s="57"/>
      <c r="I165" s="57"/>
      <c r="J165" s="57"/>
      <c r="K165" s="57"/>
      <c r="L165" s="57"/>
      <c r="M165" s="57"/>
      <c r="N165" s="285"/>
    </row>
    <row r="166" spans="1:14" s="1" customFormat="1" x14ac:dyDescent="0.25">
      <c r="A166" s="406"/>
      <c r="B166" s="407"/>
      <c r="C166" s="407"/>
      <c r="D166" s="407"/>
      <c r="E166" s="453">
        <v>40</v>
      </c>
      <c r="F166" s="452">
        <v>40</v>
      </c>
      <c r="G166" s="47" t="s">
        <v>150</v>
      </c>
      <c r="H166" s="47" t="s">
        <v>229</v>
      </c>
      <c r="I166" s="47" t="s">
        <v>230</v>
      </c>
      <c r="J166" s="47" t="s">
        <v>231</v>
      </c>
      <c r="K166" s="47">
        <v>15</v>
      </c>
      <c r="L166" s="47">
        <v>11</v>
      </c>
      <c r="M166" s="47">
        <v>200</v>
      </c>
      <c r="N166" s="472" t="s">
        <v>237</v>
      </c>
    </row>
    <row r="167" spans="1:14" s="1" customFormat="1" x14ac:dyDescent="0.25">
      <c r="A167" s="406"/>
      <c r="B167" s="407"/>
      <c r="C167" s="407"/>
      <c r="D167" s="407"/>
      <c r="E167" s="413"/>
      <c r="F167" s="415"/>
      <c r="G167" s="47" t="s">
        <v>151</v>
      </c>
      <c r="H167" s="47" t="s">
        <v>229</v>
      </c>
      <c r="I167" s="47" t="s">
        <v>230</v>
      </c>
      <c r="J167" s="47" t="s">
        <v>231</v>
      </c>
      <c r="K167" s="47">
        <v>10</v>
      </c>
      <c r="L167" s="47">
        <v>2.7</v>
      </c>
      <c r="M167" s="47">
        <v>50</v>
      </c>
      <c r="N167" s="473"/>
    </row>
    <row r="168" spans="1:14" s="1" customFormat="1" x14ac:dyDescent="0.25">
      <c r="A168" s="406"/>
      <c r="B168" s="407"/>
      <c r="C168" s="407"/>
      <c r="D168" s="407"/>
      <c r="E168" s="431"/>
      <c r="F168" s="434"/>
      <c r="G168" s="47" t="s">
        <v>152</v>
      </c>
      <c r="H168" s="47" t="s">
        <v>229</v>
      </c>
      <c r="I168" s="47" t="s">
        <v>230</v>
      </c>
      <c r="J168" s="47" t="s">
        <v>231</v>
      </c>
      <c r="K168" s="47">
        <v>20</v>
      </c>
      <c r="L168" s="47">
        <v>2.7</v>
      </c>
      <c r="M168" s="47">
        <v>50</v>
      </c>
      <c r="N168" s="474"/>
    </row>
    <row r="169" spans="1:14" s="1" customFormat="1" x14ac:dyDescent="0.25">
      <c r="A169" s="408"/>
      <c r="B169" s="409"/>
      <c r="C169" s="409"/>
      <c r="D169" s="409"/>
      <c r="E169" s="31"/>
      <c r="F169" s="33"/>
      <c r="G169" s="56"/>
      <c r="H169" s="56"/>
      <c r="I169" s="56"/>
      <c r="J169" s="56"/>
      <c r="K169" s="56"/>
      <c r="L169" s="56"/>
      <c r="M169" s="56"/>
      <c r="N169" s="58"/>
    </row>
    <row r="170" spans="1:14" s="1" customFormat="1" x14ac:dyDescent="0.25">
      <c r="A170" s="468" t="s">
        <v>121</v>
      </c>
      <c r="B170" s="455"/>
      <c r="C170" s="455"/>
      <c r="D170" s="455"/>
      <c r="E170" s="27"/>
      <c r="F170" s="26"/>
      <c r="G170" s="57"/>
      <c r="H170" s="57"/>
      <c r="I170" s="57"/>
      <c r="J170" s="57"/>
      <c r="K170" s="57"/>
      <c r="L170" s="57"/>
      <c r="M170" s="57"/>
      <c r="N170" s="285"/>
    </row>
    <row r="171" spans="1:14" s="1" customFormat="1" x14ac:dyDescent="0.25">
      <c r="A171" s="406"/>
      <c r="B171" s="407"/>
      <c r="C171" s="407"/>
      <c r="D171" s="407"/>
      <c r="E171" s="453">
        <v>30</v>
      </c>
      <c r="F171" s="452">
        <v>30</v>
      </c>
      <c r="G171" s="47" t="s">
        <v>122</v>
      </c>
      <c r="H171" s="47" t="s">
        <v>232</v>
      </c>
      <c r="I171" s="47"/>
      <c r="J171" s="47" t="s">
        <v>417</v>
      </c>
      <c r="K171" s="47"/>
      <c r="L171" s="47">
        <v>1.2</v>
      </c>
      <c r="M171" s="47">
        <v>10</v>
      </c>
      <c r="N171" s="472" t="s">
        <v>411</v>
      </c>
    </row>
    <row r="172" spans="1:14" s="1" customFormat="1" x14ac:dyDescent="0.25">
      <c r="A172" s="406"/>
      <c r="B172" s="407"/>
      <c r="C172" s="407"/>
      <c r="D172" s="407"/>
      <c r="E172" s="413"/>
      <c r="F172" s="415"/>
      <c r="G172" s="47" t="s">
        <v>123</v>
      </c>
      <c r="H172" s="47" t="s">
        <v>232</v>
      </c>
      <c r="I172" s="47"/>
      <c r="J172" s="47" t="s">
        <v>417</v>
      </c>
      <c r="K172" s="47"/>
      <c r="L172" s="47">
        <v>0.84</v>
      </c>
      <c r="M172" s="47">
        <v>10</v>
      </c>
      <c r="N172" s="473"/>
    </row>
    <row r="173" spans="1:14" s="1" customFormat="1" x14ac:dyDescent="0.25">
      <c r="A173" s="406"/>
      <c r="B173" s="407"/>
      <c r="C173" s="407"/>
      <c r="D173" s="407"/>
      <c r="E173" s="413"/>
      <c r="F173" s="415"/>
      <c r="G173" s="47" t="s">
        <v>124</v>
      </c>
      <c r="H173" s="47" t="s">
        <v>232</v>
      </c>
      <c r="I173" s="47"/>
      <c r="J173" s="47" t="s">
        <v>417</v>
      </c>
      <c r="K173" s="47"/>
      <c r="L173" s="47">
        <v>1.1000000000000001</v>
      </c>
      <c r="M173" s="47">
        <v>10</v>
      </c>
      <c r="N173" s="473"/>
    </row>
    <row r="174" spans="1:14" s="1" customFormat="1" x14ac:dyDescent="0.25">
      <c r="A174" s="406"/>
      <c r="B174" s="407"/>
      <c r="C174" s="407"/>
      <c r="D174" s="407"/>
      <c r="E174" s="413"/>
      <c r="F174" s="415"/>
      <c r="G174" s="47" t="s">
        <v>125</v>
      </c>
      <c r="H174" s="47" t="s">
        <v>232</v>
      </c>
      <c r="I174" s="47"/>
      <c r="J174" s="47" t="s">
        <v>417</v>
      </c>
      <c r="K174" s="47"/>
      <c r="L174" s="47">
        <v>1.2</v>
      </c>
      <c r="M174" s="47">
        <v>10</v>
      </c>
      <c r="N174" s="473"/>
    </row>
    <row r="175" spans="1:14" s="1" customFormat="1" x14ac:dyDescent="0.25">
      <c r="A175" s="406"/>
      <c r="B175" s="407"/>
      <c r="C175" s="407"/>
      <c r="D175" s="407"/>
      <c r="E175" s="413"/>
      <c r="F175" s="415"/>
      <c r="G175" s="47" t="s">
        <v>126</v>
      </c>
      <c r="H175" s="47" t="s">
        <v>232</v>
      </c>
      <c r="I175" s="47"/>
      <c r="J175" s="47" t="s">
        <v>417</v>
      </c>
      <c r="K175" s="47"/>
      <c r="L175" s="47">
        <v>1.4</v>
      </c>
      <c r="M175" s="47">
        <v>10</v>
      </c>
      <c r="N175" s="473"/>
    </row>
    <row r="176" spans="1:14" s="1" customFormat="1" x14ac:dyDescent="0.25">
      <c r="A176" s="406"/>
      <c r="B176" s="407"/>
      <c r="C176" s="407"/>
      <c r="D176" s="407"/>
      <c r="E176" s="431"/>
      <c r="F176" s="434"/>
      <c r="G176" s="47" t="s">
        <v>127</v>
      </c>
      <c r="H176" s="47" t="s">
        <v>232</v>
      </c>
      <c r="I176" s="47"/>
      <c r="J176" s="47" t="s">
        <v>417</v>
      </c>
      <c r="K176" s="47"/>
      <c r="L176" s="47">
        <v>1</v>
      </c>
      <c r="M176" s="47">
        <v>50</v>
      </c>
      <c r="N176" s="474"/>
    </row>
    <row r="177" spans="1:14" s="1" customFormat="1" x14ac:dyDescent="0.25">
      <c r="A177" s="408"/>
      <c r="B177" s="409"/>
      <c r="C177" s="409"/>
      <c r="D177" s="409"/>
      <c r="E177" s="24"/>
      <c r="F177" s="33"/>
      <c r="G177" s="56"/>
      <c r="H177" s="56"/>
      <c r="I177" s="56"/>
      <c r="J177" s="56"/>
      <c r="K177" s="56"/>
      <c r="L177" s="56"/>
      <c r="M177" s="56"/>
      <c r="N177" s="58"/>
    </row>
    <row r="178" spans="1:14" s="1" customFormat="1" x14ac:dyDescent="0.25">
      <c r="A178" s="446" t="s">
        <v>154</v>
      </c>
      <c r="B178" s="447"/>
      <c r="C178" s="447"/>
      <c r="D178" s="447"/>
      <c r="E178" s="30"/>
      <c r="F178" s="279"/>
      <c r="G178" s="57"/>
      <c r="H178" s="57"/>
      <c r="I178" s="57"/>
      <c r="J178" s="57"/>
      <c r="K178" s="57"/>
      <c r="L178" s="57"/>
      <c r="M178" s="57"/>
      <c r="N178" s="285"/>
    </row>
    <row r="179" spans="1:14" s="1" customFormat="1" x14ac:dyDescent="0.25">
      <c r="A179" s="448"/>
      <c r="B179" s="449"/>
      <c r="C179" s="449"/>
      <c r="D179" s="449"/>
      <c r="E179" s="453">
        <v>40</v>
      </c>
      <c r="F179" s="452">
        <v>40</v>
      </c>
      <c r="G179" s="47" t="s">
        <v>155</v>
      </c>
      <c r="H179" s="47" t="s">
        <v>229</v>
      </c>
      <c r="I179" s="47" t="s">
        <v>230</v>
      </c>
      <c r="J179" s="47" t="s">
        <v>231</v>
      </c>
      <c r="K179" s="47">
        <v>10</v>
      </c>
      <c r="L179" s="47">
        <v>2.5</v>
      </c>
      <c r="M179" s="47">
        <v>10</v>
      </c>
      <c r="N179" s="472" t="s">
        <v>237</v>
      </c>
    </row>
    <row r="180" spans="1:14" s="1" customFormat="1" x14ac:dyDescent="0.25">
      <c r="A180" s="448"/>
      <c r="B180" s="449"/>
      <c r="C180" s="449"/>
      <c r="D180" s="449"/>
      <c r="E180" s="413"/>
      <c r="F180" s="415"/>
      <c r="G180" s="47" t="s">
        <v>156</v>
      </c>
      <c r="H180" s="47" t="s">
        <v>229</v>
      </c>
      <c r="I180" s="47" t="s">
        <v>230</v>
      </c>
      <c r="J180" s="47" t="s">
        <v>231</v>
      </c>
      <c r="K180" s="47">
        <v>10</v>
      </c>
      <c r="L180" s="47">
        <v>2.5</v>
      </c>
      <c r="M180" s="47">
        <v>10</v>
      </c>
      <c r="N180" s="473"/>
    </row>
    <row r="181" spans="1:14" s="1" customFormat="1" x14ac:dyDescent="0.25">
      <c r="A181" s="448"/>
      <c r="B181" s="449"/>
      <c r="C181" s="449"/>
      <c r="D181" s="449"/>
      <c r="E181" s="413"/>
      <c r="F181" s="415"/>
      <c r="G181" s="47" t="s">
        <v>157</v>
      </c>
      <c r="H181" s="47" t="s">
        <v>229</v>
      </c>
      <c r="I181" s="47" t="s">
        <v>230</v>
      </c>
      <c r="J181" s="47" t="s">
        <v>231</v>
      </c>
      <c r="K181" s="47">
        <v>10</v>
      </c>
      <c r="L181" s="47">
        <v>2.5</v>
      </c>
      <c r="M181" s="47">
        <v>10</v>
      </c>
      <c r="N181" s="473"/>
    </row>
    <row r="182" spans="1:14" s="1" customFormat="1" x14ac:dyDescent="0.25">
      <c r="A182" s="448"/>
      <c r="B182" s="449"/>
      <c r="C182" s="449"/>
      <c r="D182" s="449"/>
      <c r="E182" s="413"/>
      <c r="F182" s="415"/>
      <c r="G182" s="47" t="s">
        <v>158</v>
      </c>
      <c r="H182" s="47" t="s">
        <v>229</v>
      </c>
      <c r="I182" s="47" t="s">
        <v>230</v>
      </c>
      <c r="J182" s="47" t="s">
        <v>231</v>
      </c>
      <c r="K182" s="47">
        <v>10</v>
      </c>
      <c r="L182" s="47">
        <v>2.5</v>
      </c>
      <c r="M182" s="47">
        <v>10</v>
      </c>
      <c r="N182" s="473"/>
    </row>
    <row r="183" spans="1:14" s="1" customFormat="1" x14ac:dyDescent="0.25">
      <c r="A183" s="448"/>
      <c r="B183" s="449"/>
      <c r="C183" s="449"/>
      <c r="D183" s="449"/>
      <c r="E183" s="413"/>
      <c r="F183" s="415"/>
      <c r="G183" s="47" t="s">
        <v>159</v>
      </c>
      <c r="H183" s="47" t="s">
        <v>229</v>
      </c>
      <c r="I183" s="47" t="s">
        <v>230</v>
      </c>
      <c r="J183" s="47" t="s">
        <v>231</v>
      </c>
      <c r="K183" s="47">
        <v>50</v>
      </c>
      <c r="L183" s="47">
        <v>2.5</v>
      </c>
      <c r="M183" s="47">
        <v>200</v>
      </c>
      <c r="N183" s="473"/>
    </row>
    <row r="184" spans="1:14" s="1" customFormat="1" x14ac:dyDescent="0.25">
      <c r="A184" s="448"/>
      <c r="B184" s="449"/>
      <c r="C184" s="449"/>
      <c r="D184" s="449"/>
      <c r="E184" s="413"/>
      <c r="F184" s="415"/>
      <c r="G184" s="47" t="s">
        <v>160</v>
      </c>
      <c r="H184" s="47" t="s">
        <v>229</v>
      </c>
      <c r="I184" s="47" t="s">
        <v>230</v>
      </c>
      <c r="J184" s="47" t="s">
        <v>231</v>
      </c>
      <c r="K184" s="47">
        <v>10</v>
      </c>
      <c r="L184" s="47">
        <v>15</v>
      </c>
      <c r="M184" s="47">
        <v>1000</v>
      </c>
      <c r="N184" s="473"/>
    </row>
    <row r="185" spans="1:14" s="1" customFormat="1" x14ac:dyDescent="0.25">
      <c r="A185" s="448"/>
      <c r="B185" s="449"/>
      <c r="C185" s="449"/>
      <c r="D185" s="449"/>
      <c r="E185" s="413"/>
      <c r="F185" s="415"/>
      <c r="G185" s="47" t="s">
        <v>161</v>
      </c>
      <c r="H185" s="47" t="s">
        <v>229</v>
      </c>
      <c r="I185" s="47" t="s">
        <v>230</v>
      </c>
      <c r="J185" s="47" t="s">
        <v>231</v>
      </c>
      <c r="K185" s="47">
        <v>10</v>
      </c>
      <c r="L185" s="47">
        <v>5</v>
      </c>
      <c r="M185" s="47">
        <v>200</v>
      </c>
      <c r="N185" s="473"/>
    </row>
    <row r="186" spans="1:14" s="1" customFormat="1" x14ac:dyDescent="0.25">
      <c r="A186" s="448"/>
      <c r="B186" s="449"/>
      <c r="C186" s="449"/>
      <c r="D186" s="449"/>
      <c r="E186" s="413"/>
      <c r="F186" s="415"/>
      <c r="G186" s="47" t="s">
        <v>162</v>
      </c>
      <c r="H186" s="47" t="s">
        <v>229</v>
      </c>
      <c r="I186" s="47" t="s">
        <v>230</v>
      </c>
      <c r="J186" s="47" t="s">
        <v>231</v>
      </c>
      <c r="K186" s="47">
        <v>10</v>
      </c>
      <c r="L186" s="47">
        <v>5</v>
      </c>
      <c r="M186" s="47">
        <v>50</v>
      </c>
      <c r="N186" s="473"/>
    </row>
    <row r="187" spans="1:14" s="1" customFormat="1" x14ac:dyDescent="0.25">
      <c r="A187" s="448"/>
      <c r="B187" s="449"/>
      <c r="C187" s="449"/>
      <c r="D187" s="449"/>
      <c r="E187" s="413"/>
      <c r="F187" s="415"/>
      <c r="G187" s="47" t="s">
        <v>163</v>
      </c>
      <c r="H187" s="47" t="s">
        <v>229</v>
      </c>
      <c r="I187" s="47" t="s">
        <v>230</v>
      </c>
      <c r="J187" s="47" t="s">
        <v>231</v>
      </c>
      <c r="K187" s="47">
        <v>10</v>
      </c>
      <c r="L187" s="47">
        <v>2.5</v>
      </c>
      <c r="M187" s="47">
        <v>200</v>
      </c>
      <c r="N187" s="473"/>
    </row>
    <row r="188" spans="1:14" s="1" customFormat="1" x14ac:dyDescent="0.25">
      <c r="A188" s="448"/>
      <c r="B188" s="449"/>
      <c r="C188" s="449"/>
      <c r="D188" s="449"/>
      <c r="E188" s="413"/>
      <c r="F188" s="415"/>
      <c r="G188" s="47" t="s">
        <v>164</v>
      </c>
      <c r="H188" s="47" t="s">
        <v>229</v>
      </c>
      <c r="I188" s="47" t="s">
        <v>230</v>
      </c>
      <c r="J188" s="47" t="s">
        <v>231</v>
      </c>
      <c r="K188" s="47">
        <v>10</v>
      </c>
      <c r="L188" s="47">
        <v>9</v>
      </c>
      <c r="M188" s="47">
        <v>200</v>
      </c>
      <c r="N188" s="473"/>
    </row>
    <row r="189" spans="1:14" s="1" customFormat="1" x14ac:dyDescent="0.25">
      <c r="A189" s="448"/>
      <c r="B189" s="449"/>
      <c r="C189" s="449"/>
      <c r="D189" s="449"/>
      <c r="E189" s="413"/>
      <c r="F189" s="415"/>
      <c r="G189" s="47" t="s">
        <v>165</v>
      </c>
      <c r="H189" s="47" t="s">
        <v>229</v>
      </c>
      <c r="I189" s="47" t="s">
        <v>230</v>
      </c>
      <c r="J189" s="47" t="s">
        <v>231</v>
      </c>
      <c r="K189" s="47">
        <v>10</v>
      </c>
      <c r="L189" s="47">
        <v>5</v>
      </c>
      <c r="M189" s="47">
        <v>50</v>
      </c>
      <c r="N189" s="473"/>
    </row>
    <row r="190" spans="1:14" s="1" customFormat="1" x14ac:dyDescent="0.25">
      <c r="A190" s="448"/>
      <c r="B190" s="449"/>
      <c r="C190" s="449"/>
      <c r="D190" s="449"/>
      <c r="E190" s="413"/>
      <c r="F190" s="415"/>
      <c r="G190" s="47" t="s">
        <v>166</v>
      </c>
      <c r="H190" s="47" t="s">
        <v>229</v>
      </c>
      <c r="I190" s="47" t="s">
        <v>230</v>
      </c>
      <c r="J190" s="47" t="s">
        <v>231</v>
      </c>
      <c r="K190" s="47">
        <v>10</v>
      </c>
      <c r="L190" s="47">
        <v>15</v>
      </c>
      <c r="M190" s="47">
        <v>50</v>
      </c>
      <c r="N190" s="473"/>
    </row>
    <row r="191" spans="1:14" s="1" customFormat="1" x14ac:dyDescent="0.25">
      <c r="A191" s="448"/>
      <c r="B191" s="449"/>
      <c r="C191" s="449"/>
      <c r="D191" s="449"/>
      <c r="E191" s="413"/>
      <c r="F191" s="415"/>
      <c r="G191" s="47" t="s">
        <v>167</v>
      </c>
      <c r="H191" s="47" t="s">
        <v>229</v>
      </c>
      <c r="I191" s="47" t="s">
        <v>230</v>
      </c>
      <c r="J191" s="47" t="s">
        <v>231</v>
      </c>
      <c r="K191" s="47">
        <v>10</v>
      </c>
      <c r="L191" s="47">
        <v>10</v>
      </c>
      <c r="M191" s="47">
        <v>50</v>
      </c>
      <c r="N191" s="473"/>
    </row>
    <row r="192" spans="1:14" s="1" customFormat="1" x14ac:dyDescent="0.25">
      <c r="A192" s="448"/>
      <c r="B192" s="449"/>
      <c r="C192" s="449"/>
      <c r="D192" s="449"/>
      <c r="E192" s="413"/>
      <c r="F192" s="415"/>
      <c r="G192" s="47" t="s">
        <v>168</v>
      </c>
      <c r="H192" s="47" t="s">
        <v>229</v>
      </c>
      <c r="I192" s="47" t="s">
        <v>230</v>
      </c>
      <c r="J192" s="47" t="s">
        <v>231</v>
      </c>
      <c r="K192" s="47">
        <v>10</v>
      </c>
      <c r="L192" s="47">
        <v>2.5</v>
      </c>
      <c r="M192" s="47">
        <v>40</v>
      </c>
      <c r="N192" s="473"/>
    </row>
    <row r="193" spans="1:14" s="1" customFormat="1" x14ac:dyDescent="0.25">
      <c r="A193" s="448"/>
      <c r="B193" s="449"/>
      <c r="C193" s="449"/>
      <c r="D193" s="449"/>
      <c r="E193" s="413"/>
      <c r="F193" s="415"/>
      <c r="G193" s="47" t="s">
        <v>169</v>
      </c>
      <c r="H193" s="47" t="s">
        <v>229</v>
      </c>
      <c r="I193" s="47" t="s">
        <v>230</v>
      </c>
      <c r="J193" s="47" t="s">
        <v>231</v>
      </c>
      <c r="K193" s="47">
        <v>10</v>
      </c>
      <c r="L193" s="47">
        <v>2.5</v>
      </c>
      <c r="M193" s="47">
        <v>40</v>
      </c>
      <c r="N193" s="473"/>
    </row>
    <row r="194" spans="1:14" s="1" customFormat="1" x14ac:dyDescent="0.25">
      <c r="A194" s="448"/>
      <c r="B194" s="449"/>
      <c r="C194" s="449"/>
      <c r="D194" s="449"/>
      <c r="E194" s="413"/>
      <c r="F194" s="415"/>
      <c r="G194" s="47" t="s">
        <v>170</v>
      </c>
      <c r="H194" s="47" t="s">
        <v>229</v>
      </c>
      <c r="I194" s="47" t="s">
        <v>230</v>
      </c>
      <c r="J194" s="47" t="s">
        <v>231</v>
      </c>
      <c r="K194" s="47">
        <v>10</v>
      </c>
      <c r="L194" s="47">
        <v>2.5</v>
      </c>
      <c r="M194" s="47">
        <v>40</v>
      </c>
      <c r="N194" s="473"/>
    </row>
    <row r="195" spans="1:14" s="1" customFormat="1" x14ac:dyDescent="0.25">
      <c r="A195" s="448"/>
      <c r="B195" s="449"/>
      <c r="C195" s="449"/>
      <c r="D195" s="449"/>
      <c r="E195" s="413"/>
      <c r="F195" s="415"/>
      <c r="G195" s="47" t="s">
        <v>171</v>
      </c>
      <c r="H195" s="47" t="s">
        <v>229</v>
      </c>
      <c r="I195" s="47" t="s">
        <v>230</v>
      </c>
      <c r="J195" s="47" t="s">
        <v>231</v>
      </c>
      <c r="K195" s="47">
        <v>10</v>
      </c>
      <c r="L195" s="47">
        <v>2.5</v>
      </c>
      <c r="M195" s="47">
        <v>40</v>
      </c>
      <c r="N195" s="473"/>
    </row>
    <row r="196" spans="1:14" s="1" customFormat="1" x14ac:dyDescent="0.25">
      <c r="A196" s="448"/>
      <c r="B196" s="449"/>
      <c r="C196" s="449"/>
      <c r="D196" s="449"/>
      <c r="E196" s="413"/>
      <c r="F196" s="415"/>
      <c r="G196" s="47" t="s">
        <v>172</v>
      </c>
      <c r="H196" s="47" t="s">
        <v>229</v>
      </c>
      <c r="I196" s="47" t="s">
        <v>230</v>
      </c>
      <c r="J196" s="47" t="s">
        <v>231</v>
      </c>
      <c r="K196" s="47">
        <v>10</v>
      </c>
      <c r="L196" s="47">
        <v>2.5</v>
      </c>
      <c r="M196" s="47">
        <v>40</v>
      </c>
      <c r="N196" s="473"/>
    </row>
    <row r="197" spans="1:14" s="1" customFormat="1" x14ac:dyDescent="0.25">
      <c r="A197" s="448"/>
      <c r="B197" s="449"/>
      <c r="C197" s="449"/>
      <c r="D197" s="449"/>
      <c r="E197" s="413"/>
      <c r="F197" s="415"/>
      <c r="G197" s="47" t="s">
        <v>173</v>
      </c>
      <c r="H197" s="47" t="s">
        <v>229</v>
      </c>
      <c r="I197" s="47" t="s">
        <v>230</v>
      </c>
      <c r="J197" s="47" t="s">
        <v>231</v>
      </c>
      <c r="K197" s="47">
        <v>10</v>
      </c>
      <c r="L197" s="47">
        <v>2.5</v>
      </c>
      <c r="M197" s="47">
        <v>40</v>
      </c>
      <c r="N197" s="473"/>
    </row>
    <row r="198" spans="1:14" s="1" customFormat="1" x14ac:dyDescent="0.25">
      <c r="A198" s="448"/>
      <c r="B198" s="449"/>
      <c r="C198" s="449"/>
      <c r="D198" s="449"/>
      <c r="E198" s="431"/>
      <c r="F198" s="434"/>
      <c r="G198" s="47" t="s">
        <v>174</v>
      </c>
      <c r="H198" s="47" t="s">
        <v>229</v>
      </c>
      <c r="I198" s="47" t="s">
        <v>230</v>
      </c>
      <c r="J198" s="47" t="s">
        <v>231</v>
      </c>
      <c r="K198" s="47">
        <v>10</v>
      </c>
      <c r="L198" s="47">
        <v>2.5</v>
      </c>
      <c r="M198" s="47">
        <v>40</v>
      </c>
      <c r="N198" s="474"/>
    </row>
    <row r="199" spans="1:14" s="1" customFormat="1" x14ac:dyDescent="0.25">
      <c r="A199" s="450"/>
      <c r="B199" s="451"/>
      <c r="C199" s="451"/>
      <c r="D199" s="451"/>
      <c r="E199" s="31"/>
      <c r="F199" s="281"/>
      <c r="G199" s="56"/>
      <c r="H199" s="56"/>
      <c r="I199" s="56"/>
      <c r="J199" s="56"/>
      <c r="K199" s="56"/>
      <c r="L199" s="56"/>
      <c r="M199" s="56"/>
      <c r="N199" s="58"/>
    </row>
    <row r="200" spans="1:14" s="1" customFormat="1" x14ac:dyDescent="0.25">
      <c r="A200" s="446" t="s">
        <v>188</v>
      </c>
      <c r="B200" s="447"/>
      <c r="C200" s="447"/>
      <c r="D200" s="447"/>
      <c r="E200" s="27"/>
      <c r="F200" s="279"/>
      <c r="G200" s="57"/>
      <c r="H200" s="57"/>
      <c r="I200" s="57"/>
      <c r="J200" s="57"/>
      <c r="K200" s="57"/>
      <c r="L200" s="57"/>
      <c r="M200" s="57"/>
      <c r="N200" s="285"/>
    </row>
    <row r="201" spans="1:14" s="1" customFormat="1" x14ac:dyDescent="0.25">
      <c r="A201" s="448"/>
      <c r="B201" s="449"/>
      <c r="C201" s="449"/>
      <c r="D201" s="449"/>
      <c r="E201" s="453">
        <v>40</v>
      </c>
      <c r="F201" s="452">
        <v>40</v>
      </c>
      <c r="G201" s="47" t="s">
        <v>175</v>
      </c>
      <c r="H201" s="47" t="s">
        <v>229</v>
      </c>
      <c r="I201" s="47"/>
      <c r="J201" s="47" t="s">
        <v>243</v>
      </c>
      <c r="K201" s="47"/>
      <c r="L201" s="47">
        <v>2</v>
      </c>
      <c r="M201" s="47">
        <v>10</v>
      </c>
      <c r="N201" s="472" t="s">
        <v>237</v>
      </c>
    </row>
    <row r="202" spans="1:14" s="1" customFormat="1" x14ac:dyDescent="0.25">
      <c r="A202" s="448"/>
      <c r="B202" s="449"/>
      <c r="C202" s="449"/>
      <c r="D202" s="449"/>
      <c r="E202" s="413"/>
      <c r="F202" s="415"/>
      <c r="G202" s="47" t="s">
        <v>176</v>
      </c>
      <c r="H202" s="47" t="s">
        <v>229</v>
      </c>
      <c r="I202" s="47"/>
      <c r="J202" s="47" t="s">
        <v>243</v>
      </c>
      <c r="K202" s="47"/>
      <c r="L202" s="47">
        <v>3</v>
      </c>
      <c r="M202" s="47">
        <v>10</v>
      </c>
      <c r="N202" s="473"/>
    </row>
    <row r="203" spans="1:14" s="1" customFormat="1" x14ac:dyDescent="0.25">
      <c r="A203" s="448"/>
      <c r="B203" s="449"/>
      <c r="C203" s="449"/>
      <c r="D203" s="449"/>
      <c r="E203" s="413"/>
      <c r="F203" s="415"/>
      <c r="G203" s="47" t="s">
        <v>177</v>
      </c>
      <c r="H203" s="47" t="s">
        <v>229</v>
      </c>
      <c r="I203" s="47"/>
      <c r="J203" s="47" t="s">
        <v>243</v>
      </c>
      <c r="K203" s="47"/>
      <c r="L203" s="47">
        <v>2</v>
      </c>
      <c r="M203" s="47">
        <v>10</v>
      </c>
      <c r="N203" s="473"/>
    </row>
    <row r="204" spans="1:14" s="1" customFormat="1" x14ac:dyDescent="0.25">
      <c r="A204" s="448"/>
      <c r="B204" s="449"/>
      <c r="C204" s="449"/>
      <c r="D204" s="449"/>
      <c r="E204" s="413"/>
      <c r="F204" s="415"/>
      <c r="G204" s="47" t="s">
        <v>178</v>
      </c>
      <c r="H204" s="47" t="s">
        <v>229</v>
      </c>
      <c r="I204" s="47"/>
      <c r="J204" s="47" t="s">
        <v>243</v>
      </c>
      <c r="K204" s="47"/>
      <c r="L204" s="47">
        <v>15</v>
      </c>
      <c r="M204" s="47">
        <v>15</v>
      </c>
      <c r="N204" s="473"/>
    </row>
    <row r="205" spans="1:14" s="1" customFormat="1" x14ac:dyDescent="0.25">
      <c r="A205" s="448"/>
      <c r="B205" s="449"/>
      <c r="C205" s="449"/>
      <c r="D205" s="449"/>
      <c r="E205" s="413"/>
      <c r="F205" s="415"/>
      <c r="G205" s="47" t="s">
        <v>179</v>
      </c>
      <c r="H205" s="47" t="s">
        <v>229</v>
      </c>
      <c r="I205" s="47"/>
      <c r="J205" s="47" t="s">
        <v>243</v>
      </c>
      <c r="K205" s="47"/>
      <c r="L205" s="47">
        <v>10</v>
      </c>
      <c r="M205" s="47">
        <v>50</v>
      </c>
      <c r="N205" s="473"/>
    </row>
    <row r="206" spans="1:14" s="1" customFormat="1" x14ac:dyDescent="0.25">
      <c r="A206" s="448"/>
      <c r="B206" s="449"/>
      <c r="C206" s="449"/>
      <c r="D206" s="449"/>
      <c r="E206" s="413"/>
      <c r="F206" s="415"/>
      <c r="G206" s="47" t="s">
        <v>180</v>
      </c>
      <c r="H206" s="47" t="s">
        <v>229</v>
      </c>
      <c r="I206" s="47"/>
      <c r="J206" s="47" t="s">
        <v>243</v>
      </c>
      <c r="K206" s="47"/>
      <c r="L206" s="47">
        <v>3</v>
      </c>
      <c r="M206" s="47">
        <v>10</v>
      </c>
      <c r="N206" s="473"/>
    </row>
    <row r="207" spans="1:14" s="1" customFormat="1" x14ac:dyDescent="0.25">
      <c r="A207" s="448"/>
      <c r="B207" s="449"/>
      <c r="C207" s="449"/>
      <c r="D207" s="449"/>
      <c r="E207" s="413"/>
      <c r="F207" s="415"/>
      <c r="G207" s="47" t="s">
        <v>181</v>
      </c>
      <c r="H207" s="47" t="s">
        <v>229</v>
      </c>
      <c r="I207" s="47"/>
      <c r="J207" s="47" t="s">
        <v>243</v>
      </c>
      <c r="K207" s="47"/>
      <c r="L207" s="47">
        <v>10</v>
      </c>
      <c r="M207" s="47">
        <v>10</v>
      </c>
      <c r="N207" s="473"/>
    </row>
    <row r="208" spans="1:14" s="1" customFormat="1" x14ac:dyDescent="0.25">
      <c r="A208" s="448"/>
      <c r="B208" s="449"/>
      <c r="C208" s="449"/>
      <c r="D208" s="449"/>
      <c r="E208" s="413"/>
      <c r="F208" s="415"/>
      <c r="G208" s="47" t="s">
        <v>182</v>
      </c>
      <c r="H208" s="47" t="s">
        <v>229</v>
      </c>
      <c r="I208" s="47"/>
      <c r="J208" s="47" t="s">
        <v>243</v>
      </c>
      <c r="K208" s="47"/>
      <c r="L208" s="47">
        <v>10</v>
      </c>
      <c r="M208" s="47">
        <v>10</v>
      </c>
      <c r="N208" s="473"/>
    </row>
    <row r="209" spans="1:14" s="1" customFormat="1" x14ac:dyDescent="0.25">
      <c r="A209" s="448"/>
      <c r="B209" s="449"/>
      <c r="C209" s="449"/>
      <c r="D209" s="449"/>
      <c r="E209" s="413"/>
      <c r="F209" s="415"/>
      <c r="G209" s="47" t="s">
        <v>183</v>
      </c>
      <c r="H209" s="47" t="s">
        <v>229</v>
      </c>
      <c r="I209" s="47"/>
      <c r="J209" s="47" t="s">
        <v>243</v>
      </c>
      <c r="K209" s="47"/>
      <c r="L209" s="47">
        <v>2</v>
      </c>
      <c r="M209" s="47">
        <v>10</v>
      </c>
      <c r="N209" s="473"/>
    </row>
    <row r="210" spans="1:14" s="1" customFormat="1" x14ac:dyDescent="0.25">
      <c r="A210" s="448"/>
      <c r="B210" s="449"/>
      <c r="C210" s="449"/>
      <c r="D210" s="449"/>
      <c r="E210" s="413"/>
      <c r="F210" s="415"/>
      <c r="G210" s="47" t="s">
        <v>244</v>
      </c>
      <c r="H210" s="47" t="s">
        <v>229</v>
      </c>
      <c r="I210" s="47"/>
      <c r="J210" s="47" t="s">
        <v>243</v>
      </c>
      <c r="K210" s="47"/>
      <c r="L210" s="47">
        <v>4</v>
      </c>
      <c r="M210" s="47">
        <v>20</v>
      </c>
      <c r="N210" s="473"/>
    </row>
    <row r="211" spans="1:14" s="1" customFormat="1" x14ac:dyDescent="0.25">
      <c r="A211" s="448"/>
      <c r="B211" s="449"/>
      <c r="C211" s="449"/>
      <c r="D211" s="449"/>
      <c r="E211" s="413"/>
      <c r="F211" s="415"/>
      <c r="G211" s="47" t="s">
        <v>184</v>
      </c>
      <c r="H211" s="47" t="s">
        <v>229</v>
      </c>
      <c r="I211" s="47"/>
      <c r="J211" s="47" t="s">
        <v>243</v>
      </c>
      <c r="K211" s="47"/>
      <c r="L211" s="47">
        <v>10</v>
      </c>
      <c r="M211" s="47">
        <v>50</v>
      </c>
      <c r="N211" s="473"/>
    </row>
    <row r="212" spans="1:14" s="1" customFormat="1" x14ac:dyDescent="0.25">
      <c r="A212" s="448"/>
      <c r="B212" s="449"/>
      <c r="C212" s="449"/>
      <c r="D212" s="449"/>
      <c r="E212" s="413"/>
      <c r="F212" s="415"/>
      <c r="G212" s="47" t="s">
        <v>185</v>
      </c>
      <c r="H212" s="47" t="s">
        <v>229</v>
      </c>
      <c r="I212" s="47"/>
      <c r="J212" s="47" t="s">
        <v>243</v>
      </c>
      <c r="K212" s="47"/>
      <c r="L212" s="47">
        <v>15</v>
      </c>
      <c r="M212" s="47">
        <v>15</v>
      </c>
      <c r="N212" s="473"/>
    </row>
    <row r="213" spans="1:14" s="1" customFormat="1" x14ac:dyDescent="0.25">
      <c r="A213" s="448"/>
      <c r="B213" s="449"/>
      <c r="C213" s="449"/>
      <c r="D213" s="449"/>
      <c r="E213" s="413"/>
      <c r="F213" s="415"/>
      <c r="G213" s="47" t="s">
        <v>186</v>
      </c>
      <c r="H213" s="47" t="s">
        <v>229</v>
      </c>
      <c r="I213" s="47"/>
      <c r="J213" s="47" t="s">
        <v>243</v>
      </c>
      <c r="K213" s="47"/>
      <c r="L213" s="47">
        <v>2</v>
      </c>
      <c r="M213" s="47">
        <v>10</v>
      </c>
      <c r="N213" s="473"/>
    </row>
    <row r="214" spans="1:14" s="1" customFormat="1" x14ac:dyDescent="0.25">
      <c r="A214" s="448"/>
      <c r="B214" s="449"/>
      <c r="C214" s="449"/>
      <c r="D214" s="449"/>
      <c r="E214" s="413"/>
      <c r="F214" s="415"/>
      <c r="G214" s="47" t="s">
        <v>187</v>
      </c>
      <c r="H214" s="47" t="s">
        <v>229</v>
      </c>
      <c r="I214" s="47"/>
      <c r="J214" s="47" t="s">
        <v>243</v>
      </c>
      <c r="K214" s="47"/>
      <c r="L214" s="47">
        <v>5</v>
      </c>
      <c r="M214" s="47">
        <v>10</v>
      </c>
      <c r="N214" s="473"/>
    </row>
    <row r="215" spans="1:14" s="1" customFormat="1" x14ac:dyDescent="0.25">
      <c r="A215" s="448"/>
      <c r="B215" s="449"/>
      <c r="C215" s="449"/>
      <c r="D215" s="449"/>
      <c r="E215" s="431"/>
      <c r="F215" s="434"/>
      <c r="G215" s="302" t="s">
        <v>256</v>
      </c>
      <c r="H215" s="47" t="s">
        <v>229</v>
      </c>
      <c r="I215" s="47"/>
      <c r="J215" s="47" t="s">
        <v>206</v>
      </c>
      <c r="K215" s="47"/>
      <c r="L215" s="302">
        <v>5</v>
      </c>
      <c r="M215" s="302">
        <v>10</v>
      </c>
      <c r="N215" s="474"/>
    </row>
    <row r="216" spans="1:14" s="1" customFormat="1" x14ac:dyDescent="0.25">
      <c r="A216" s="450"/>
      <c r="B216" s="451"/>
      <c r="C216" s="451"/>
      <c r="D216" s="451"/>
      <c r="E216" s="31"/>
      <c r="F216" s="281"/>
      <c r="G216" s="56"/>
      <c r="H216" s="299"/>
      <c r="I216" s="299"/>
      <c r="J216" s="56"/>
      <c r="K216" s="299"/>
      <c r="L216" s="56"/>
      <c r="M216" s="299"/>
      <c r="N216" s="284"/>
    </row>
    <row r="217" spans="1:14" s="1" customFormat="1" x14ac:dyDescent="0.25">
      <c r="A217" s="404" t="s">
        <v>189</v>
      </c>
      <c r="B217" s="405"/>
      <c r="C217" s="405"/>
      <c r="D217" s="405"/>
      <c r="E217" s="27"/>
      <c r="F217" s="26"/>
      <c r="G217" s="289"/>
      <c r="H217" s="295"/>
      <c r="I217" s="295"/>
      <c r="J217" s="289"/>
      <c r="K217" s="295"/>
      <c r="L217" s="289"/>
      <c r="M217" s="295"/>
      <c r="N217" s="296"/>
    </row>
    <row r="218" spans="1:14" s="1" customFormat="1" x14ac:dyDescent="0.25">
      <c r="A218" s="406"/>
      <c r="B218" s="407"/>
      <c r="C218" s="407"/>
      <c r="D218" s="407"/>
      <c r="E218" s="453">
        <v>20</v>
      </c>
      <c r="F218" s="452">
        <v>20</v>
      </c>
      <c r="G218" s="41" t="s">
        <v>190</v>
      </c>
      <c r="H218" s="41" t="s">
        <v>212</v>
      </c>
      <c r="I218" s="41"/>
      <c r="J218" s="41" t="s">
        <v>236</v>
      </c>
      <c r="K218" s="41"/>
      <c r="L218" s="41">
        <v>50</v>
      </c>
      <c r="M218" s="41" t="s">
        <v>225</v>
      </c>
      <c r="N218" s="477" t="s">
        <v>237</v>
      </c>
    </row>
    <row r="219" spans="1:14" s="1" customFormat="1" x14ac:dyDescent="0.25">
      <c r="A219" s="406"/>
      <c r="B219" s="407"/>
      <c r="C219" s="407"/>
      <c r="D219" s="407"/>
      <c r="E219" s="431"/>
      <c r="F219" s="434"/>
      <c r="G219" s="41" t="s">
        <v>191</v>
      </c>
      <c r="H219" s="41" t="s">
        <v>212</v>
      </c>
      <c r="I219" s="41"/>
      <c r="J219" s="41" t="s">
        <v>236</v>
      </c>
      <c r="K219" s="41"/>
      <c r="L219" s="41">
        <v>100</v>
      </c>
      <c r="M219" s="41" t="s">
        <v>219</v>
      </c>
      <c r="N219" s="478"/>
    </row>
    <row r="220" spans="1:14" s="1" customFormat="1" x14ac:dyDescent="0.25">
      <c r="A220" s="406"/>
      <c r="B220" s="407"/>
      <c r="C220" s="407"/>
      <c r="D220" s="407"/>
      <c r="E220" s="453">
        <v>5</v>
      </c>
      <c r="F220" s="452">
        <v>5</v>
      </c>
      <c r="G220" s="41" t="s">
        <v>192</v>
      </c>
      <c r="H220" s="41" t="s">
        <v>234</v>
      </c>
      <c r="I220" s="41"/>
      <c r="J220" s="41" t="s">
        <v>236</v>
      </c>
      <c r="K220" s="41"/>
      <c r="L220" s="41">
        <v>10</v>
      </c>
      <c r="M220" s="41" t="s">
        <v>245</v>
      </c>
      <c r="N220" s="478"/>
    </row>
    <row r="221" spans="1:14" s="1" customFormat="1" x14ac:dyDescent="0.25">
      <c r="A221" s="406"/>
      <c r="B221" s="407"/>
      <c r="C221" s="407"/>
      <c r="D221" s="407"/>
      <c r="E221" s="431"/>
      <c r="F221" s="434"/>
      <c r="G221" s="41" t="s">
        <v>193</v>
      </c>
      <c r="H221" s="41" t="s">
        <v>234</v>
      </c>
      <c r="I221" s="41"/>
      <c r="J221" s="41" t="s">
        <v>236</v>
      </c>
      <c r="K221" s="41"/>
      <c r="L221" s="41">
        <v>160</v>
      </c>
      <c r="M221" s="41" t="s">
        <v>235</v>
      </c>
      <c r="N221" s="479"/>
    </row>
    <row r="222" spans="1:14" s="1" customFormat="1" x14ac:dyDescent="0.25">
      <c r="A222" s="408"/>
      <c r="B222" s="409"/>
      <c r="C222" s="409"/>
      <c r="D222" s="409"/>
      <c r="E222" s="31"/>
      <c r="F222" s="33"/>
      <c r="G222" s="292"/>
      <c r="H222" s="292"/>
      <c r="I222" s="292"/>
      <c r="J222" s="292"/>
      <c r="K222" s="292"/>
      <c r="L222" s="292"/>
      <c r="M222" s="292"/>
      <c r="N222" s="293"/>
    </row>
    <row r="223" spans="1:14" s="1" customFormat="1" x14ac:dyDescent="0.25">
      <c r="A223" s="5"/>
      <c r="B223" s="5"/>
      <c r="C223" s="5"/>
      <c r="D223" s="5"/>
      <c r="N223" s="37"/>
    </row>
    <row r="224" spans="1:14" s="1" customFormat="1" x14ac:dyDescent="0.25">
      <c r="A224" s="5"/>
      <c r="B224" s="5"/>
      <c r="C224" s="5"/>
      <c r="D224" s="5"/>
      <c r="N224" s="37"/>
    </row>
    <row r="225" spans="1:14" s="1" customFormat="1" x14ac:dyDescent="0.25">
      <c r="A225" s="5"/>
      <c r="B225" s="5"/>
      <c r="C225" s="5"/>
      <c r="D225" s="5"/>
      <c r="N225" s="37"/>
    </row>
    <row r="226" spans="1:14" s="1" customFormat="1" x14ac:dyDescent="0.25">
      <c r="A226" s="5"/>
      <c r="B226" s="5"/>
      <c r="C226" s="5"/>
      <c r="D226" s="5"/>
      <c r="N226" s="37"/>
    </row>
    <row r="227" spans="1:14" s="1" customFormat="1" x14ac:dyDescent="0.25">
      <c r="A227" s="5"/>
      <c r="B227" s="5"/>
      <c r="C227" s="5"/>
      <c r="D227" s="5"/>
      <c r="N227" s="37"/>
    </row>
    <row r="228" spans="1:14" s="1" customFormat="1" x14ac:dyDescent="0.25">
      <c r="A228" s="5"/>
      <c r="B228" s="5"/>
      <c r="C228" s="5"/>
      <c r="D228" s="5"/>
      <c r="N228" s="37"/>
    </row>
    <row r="229" spans="1:14" s="1" customFormat="1" x14ac:dyDescent="0.25">
      <c r="A229" s="5"/>
      <c r="B229" s="5"/>
      <c r="C229" s="5"/>
      <c r="D229" s="5"/>
      <c r="N229" s="37"/>
    </row>
    <row r="230" spans="1:14" s="1" customFormat="1" x14ac:dyDescent="0.25">
      <c r="A230" s="5"/>
      <c r="B230" s="5"/>
      <c r="C230" s="5"/>
      <c r="D230" s="5"/>
      <c r="N230" s="37"/>
    </row>
    <row r="231" spans="1:14" s="1" customFormat="1" x14ac:dyDescent="0.25">
      <c r="A231" s="5"/>
      <c r="B231" s="5"/>
      <c r="C231" s="5"/>
      <c r="D231" s="5"/>
      <c r="N231" s="37"/>
    </row>
    <row r="232" spans="1:14" s="1" customFormat="1" x14ac:dyDescent="0.25">
      <c r="A232" s="5"/>
      <c r="B232" s="5"/>
      <c r="C232" s="5"/>
      <c r="D232" s="5"/>
      <c r="N232" s="37"/>
    </row>
    <row r="233" spans="1:14" s="1" customFormat="1" x14ac:dyDescent="0.25">
      <c r="A233" s="5"/>
      <c r="B233" s="5"/>
      <c r="C233" s="5"/>
      <c r="D233" s="5"/>
      <c r="N233" s="37"/>
    </row>
    <row r="234" spans="1:14" s="1" customFormat="1" x14ac:dyDescent="0.25">
      <c r="A234" s="5"/>
      <c r="B234" s="5"/>
      <c r="C234" s="5"/>
      <c r="D234" s="5"/>
      <c r="N234" s="37"/>
    </row>
    <row r="235" spans="1:14" s="1" customFormat="1" x14ac:dyDescent="0.25">
      <c r="A235" s="5"/>
      <c r="B235" s="5"/>
      <c r="C235" s="5"/>
      <c r="D235" s="5"/>
      <c r="N235" s="37"/>
    </row>
    <row r="236" spans="1:14" s="1" customFormat="1" x14ac:dyDescent="0.25">
      <c r="A236" s="5"/>
      <c r="B236" s="5"/>
      <c r="C236" s="5"/>
      <c r="D236" s="5"/>
      <c r="N236" s="37"/>
    </row>
    <row r="237" spans="1:14" s="1" customFormat="1" x14ac:dyDescent="0.25">
      <c r="A237" s="5"/>
      <c r="B237" s="5"/>
      <c r="C237" s="5"/>
      <c r="D237" s="5"/>
      <c r="N237" s="37"/>
    </row>
    <row r="238" spans="1:14" s="1" customFormat="1" x14ac:dyDescent="0.25">
      <c r="A238" s="5"/>
      <c r="B238" s="5"/>
      <c r="C238" s="5"/>
      <c r="D238" s="5"/>
      <c r="N238" s="37"/>
    </row>
    <row r="239" spans="1:14" s="1" customFormat="1" x14ac:dyDescent="0.25">
      <c r="A239" s="5"/>
      <c r="B239" s="5"/>
      <c r="C239" s="5"/>
      <c r="D239" s="5"/>
      <c r="N239" s="37"/>
    </row>
    <row r="240" spans="1:14" s="1" customFormat="1" x14ac:dyDescent="0.25">
      <c r="A240" s="5"/>
      <c r="B240" s="5"/>
      <c r="C240" s="5"/>
      <c r="D240" s="5"/>
      <c r="N240" s="37"/>
    </row>
    <row r="241" spans="1:14" s="1" customFormat="1" x14ac:dyDescent="0.25">
      <c r="A241" s="5"/>
      <c r="B241" s="5"/>
      <c r="C241" s="5"/>
      <c r="D241" s="5"/>
      <c r="N241" s="37"/>
    </row>
    <row r="242" spans="1:14" s="1" customFormat="1" x14ac:dyDescent="0.25">
      <c r="A242" s="5"/>
      <c r="B242" s="5"/>
      <c r="C242" s="5"/>
      <c r="D242" s="5"/>
      <c r="N242" s="37"/>
    </row>
    <row r="243" spans="1:14" s="1" customFormat="1" x14ac:dyDescent="0.25">
      <c r="A243" s="5"/>
      <c r="B243" s="5"/>
      <c r="C243" s="5"/>
      <c r="D243" s="5"/>
      <c r="N243" s="37"/>
    </row>
    <row r="244" spans="1:14" s="1" customFormat="1" x14ac:dyDescent="0.25">
      <c r="A244" s="5"/>
      <c r="B244" s="5"/>
      <c r="C244" s="5"/>
      <c r="D244" s="5"/>
      <c r="N244" s="37"/>
    </row>
    <row r="245" spans="1:14" s="1" customFormat="1" x14ac:dyDescent="0.25">
      <c r="A245" s="5"/>
      <c r="B245" s="5"/>
      <c r="C245" s="5"/>
      <c r="D245" s="5"/>
      <c r="N245" s="37"/>
    </row>
    <row r="246" spans="1:14" s="1" customFormat="1" x14ac:dyDescent="0.25">
      <c r="A246" s="5"/>
      <c r="B246" s="5"/>
      <c r="C246" s="5"/>
      <c r="D246" s="5"/>
      <c r="N246" s="37"/>
    </row>
    <row r="247" spans="1:14" s="1" customFormat="1" x14ac:dyDescent="0.25">
      <c r="A247" s="5"/>
      <c r="B247" s="5"/>
      <c r="C247" s="5"/>
      <c r="D247" s="5"/>
      <c r="N247" s="37"/>
    </row>
    <row r="248" spans="1:14" s="1" customFormat="1" x14ac:dyDescent="0.25">
      <c r="A248" s="5"/>
      <c r="B248" s="5"/>
      <c r="C248" s="5"/>
      <c r="D248" s="5"/>
      <c r="N248" s="37"/>
    </row>
    <row r="249" spans="1:14" s="1" customFormat="1" x14ac:dyDescent="0.25">
      <c r="A249" s="5"/>
      <c r="B249" s="5"/>
      <c r="C249" s="5"/>
      <c r="D249" s="5"/>
      <c r="N249" s="37"/>
    </row>
    <row r="250" spans="1:14" s="1" customFormat="1" x14ac:dyDescent="0.25">
      <c r="A250" s="5"/>
      <c r="B250" s="5"/>
      <c r="C250" s="5"/>
      <c r="D250" s="5"/>
      <c r="N250" s="37"/>
    </row>
    <row r="251" spans="1:14" s="1" customFormat="1" x14ac:dyDescent="0.25">
      <c r="A251" s="5"/>
      <c r="B251" s="5"/>
      <c r="C251" s="5"/>
      <c r="D251" s="5"/>
      <c r="N251" s="37"/>
    </row>
    <row r="252" spans="1:14" s="1" customFormat="1" x14ac:dyDescent="0.25">
      <c r="A252" s="5"/>
      <c r="B252" s="5"/>
      <c r="C252" s="5"/>
      <c r="D252" s="5"/>
      <c r="N252" s="37"/>
    </row>
    <row r="253" spans="1:14" s="1" customFormat="1" x14ac:dyDescent="0.25">
      <c r="A253" s="5"/>
      <c r="B253" s="5"/>
      <c r="C253" s="5"/>
      <c r="D253" s="5"/>
      <c r="N253" s="37"/>
    </row>
    <row r="254" spans="1:14" s="1" customFormat="1" x14ac:dyDescent="0.25">
      <c r="A254" s="5"/>
      <c r="B254" s="5"/>
      <c r="C254" s="5"/>
      <c r="D254" s="5"/>
      <c r="N254" s="37"/>
    </row>
    <row r="255" spans="1:14" s="1" customFormat="1" x14ac:dyDescent="0.25">
      <c r="A255" s="5"/>
      <c r="B255" s="5"/>
      <c r="C255" s="5"/>
      <c r="D255" s="5"/>
      <c r="N255" s="37"/>
    </row>
    <row r="256" spans="1:14" s="1" customFormat="1" x14ac:dyDescent="0.25">
      <c r="A256" s="5"/>
      <c r="B256" s="5"/>
      <c r="C256" s="5"/>
      <c r="D256" s="5"/>
      <c r="N256" s="37"/>
    </row>
    <row r="257" spans="1:14" s="1" customFormat="1" x14ac:dyDescent="0.25">
      <c r="A257" s="5"/>
      <c r="B257" s="5"/>
      <c r="C257" s="5"/>
      <c r="D257" s="5"/>
      <c r="N257" s="37"/>
    </row>
    <row r="258" spans="1:14" s="1" customFormat="1" x14ac:dyDescent="0.25">
      <c r="A258" s="5"/>
      <c r="B258" s="5"/>
      <c r="C258" s="5"/>
      <c r="D258" s="5"/>
      <c r="N258" s="37"/>
    </row>
    <row r="259" spans="1:14" s="1" customFormat="1" x14ac:dyDescent="0.25">
      <c r="A259" s="5"/>
      <c r="B259" s="5"/>
      <c r="C259" s="5"/>
      <c r="D259" s="5"/>
      <c r="N259" s="37"/>
    </row>
    <row r="260" spans="1:14" s="1" customFormat="1" x14ac:dyDescent="0.25">
      <c r="A260" s="5"/>
      <c r="B260" s="5"/>
      <c r="C260" s="5"/>
      <c r="D260" s="5"/>
      <c r="N260" s="37"/>
    </row>
    <row r="261" spans="1:14" s="1" customFormat="1" x14ac:dyDescent="0.25">
      <c r="A261" s="5"/>
      <c r="B261" s="5"/>
      <c r="C261" s="5"/>
      <c r="D261" s="5"/>
      <c r="N261" s="37"/>
    </row>
    <row r="262" spans="1:14" s="1" customFormat="1" x14ac:dyDescent="0.25">
      <c r="A262" s="5"/>
      <c r="B262" s="5"/>
      <c r="C262" s="5"/>
      <c r="D262" s="5"/>
      <c r="N262" s="37"/>
    </row>
  </sheetData>
  <mergeCells count="116">
    <mergeCell ref="E220:E221"/>
    <mergeCell ref="F220:F221"/>
    <mergeCell ref="E124:E130"/>
    <mergeCell ref="E92:E100"/>
    <mergeCell ref="A200:D216"/>
    <mergeCell ref="E201:E215"/>
    <mergeCell ref="F201:F215"/>
    <mergeCell ref="N201:N215"/>
    <mergeCell ref="A217:D222"/>
    <mergeCell ref="E218:E219"/>
    <mergeCell ref="F218:F219"/>
    <mergeCell ref="N218:N221"/>
    <mergeCell ref="A170:D177"/>
    <mergeCell ref="E171:E176"/>
    <mergeCell ref="F171:F176"/>
    <mergeCell ref="N171:N176"/>
    <mergeCell ref="A178:D199"/>
    <mergeCell ref="E179:E198"/>
    <mergeCell ref="F179:F198"/>
    <mergeCell ref="N179:N198"/>
    <mergeCell ref="A160:D164"/>
    <mergeCell ref="A165:D169"/>
    <mergeCell ref="E166:E168"/>
    <mergeCell ref="F166:F168"/>
    <mergeCell ref="N166:N168"/>
    <mergeCell ref="A146:D152"/>
    <mergeCell ref="E147:E151"/>
    <mergeCell ref="F147:F151"/>
    <mergeCell ref="N147:N151"/>
    <mergeCell ref="A153:D159"/>
    <mergeCell ref="E154:E158"/>
    <mergeCell ref="F154:F158"/>
    <mergeCell ref="N154:N158"/>
    <mergeCell ref="A132:D138"/>
    <mergeCell ref="E133:E135"/>
    <mergeCell ref="F133:F135"/>
    <mergeCell ref="A139:D145"/>
    <mergeCell ref="E140:E144"/>
    <mergeCell ref="F140:F144"/>
    <mergeCell ref="N140:N144"/>
    <mergeCell ref="F118:F122"/>
    <mergeCell ref="N118:N122"/>
    <mergeCell ref="F124:F130"/>
    <mergeCell ref="N124:N130"/>
    <mergeCell ref="N133:N135"/>
    <mergeCell ref="E102:E110"/>
    <mergeCell ref="F102:F110"/>
    <mergeCell ref="N102:N110"/>
    <mergeCell ref="A112:D131"/>
    <mergeCell ref="E113:E116"/>
    <mergeCell ref="F113:F116"/>
    <mergeCell ref="N113:N116"/>
    <mergeCell ref="E118:E122"/>
    <mergeCell ref="N77:N80"/>
    <mergeCell ref="N82:N90"/>
    <mergeCell ref="F92:F100"/>
    <mergeCell ref="N92:N95"/>
    <mergeCell ref="N97:N100"/>
    <mergeCell ref="A68:D111"/>
    <mergeCell ref="E69:E90"/>
    <mergeCell ref="F69:F90"/>
    <mergeCell ref="N71:N75"/>
    <mergeCell ref="N54:N57"/>
    <mergeCell ref="A59:D67"/>
    <mergeCell ref="E59:E67"/>
    <mergeCell ref="F59:F67"/>
    <mergeCell ref="N60:N66"/>
    <mergeCell ref="A50:D52"/>
    <mergeCell ref="E50:E52"/>
    <mergeCell ref="F50:F52"/>
    <mergeCell ref="A53:D58"/>
    <mergeCell ref="E53:E58"/>
    <mergeCell ref="F53:F58"/>
    <mergeCell ref="A33:D36"/>
    <mergeCell ref="E33:E36"/>
    <mergeCell ref="F33:F36"/>
    <mergeCell ref="N34:N35"/>
    <mergeCell ref="A37:D49"/>
    <mergeCell ref="E37:E49"/>
    <mergeCell ref="F37:F49"/>
    <mergeCell ref="N38:N48"/>
    <mergeCell ref="A20:D26"/>
    <mergeCell ref="E20:E26"/>
    <mergeCell ref="F20:F26"/>
    <mergeCell ref="N21:N25"/>
    <mergeCell ref="A27:D32"/>
    <mergeCell ref="E27:E32"/>
    <mergeCell ref="F27:F32"/>
    <mergeCell ref="N28:N31"/>
    <mergeCell ref="K13:K14"/>
    <mergeCell ref="L13:L14"/>
    <mergeCell ref="M13:M14"/>
    <mergeCell ref="N13:N14"/>
    <mergeCell ref="A15:D19"/>
    <mergeCell ref="E15:E19"/>
    <mergeCell ref="F15:F19"/>
    <mergeCell ref="N16:N18"/>
    <mergeCell ref="A13:D14"/>
    <mergeCell ref="G13:G14"/>
    <mergeCell ref="H13:H14"/>
    <mergeCell ref="I13:I14"/>
    <mergeCell ref="J13:J14"/>
    <mergeCell ref="A7:D7"/>
    <mergeCell ref="E7:F7"/>
    <mergeCell ref="A9:F9"/>
    <mergeCell ref="A10:D10"/>
    <mergeCell ref="E10:F10"/>
    <mergeCell ref="A11:D11"/>
    <mergeCell ref="E11:F11"/>
    <mergeCell ref="A1:F1"/>
    <mergeCell ref="A3:D3"/>
    <mergeCell ref="E3:F3"/>
    <mergeCell ref="A4:D4"/>
    <mergeCell ref="E4:F4"/>
    <mergeCell ref="A5:D5"/>
    <mergeCell ref="E5:F5"/>
  </mergeCells>
  <pageMargins left="0.7" right="0.7" top="0.75" bottom="0.75" header="0.3" footer="0.3"/>
  <pageSetup paperSize="9"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H252"/>
  <sheetViews>
    <sheetView zoomScale="60" zoomScaleNormal="60" workbookViewId="0">
      <selection activeCell="K153" sqref="K153"/>
    </sheetView>
  </sheetViews>
  <sheetFormatPr baseColWidth="10" defaultColWidth="9.140625" defaultRowHeight="15" x14ac:dyDescent="0.25"/>
  <cols>
    <col min="1" max="4" width="9.7109375" style="1" customWidth="1"/>
    <col min="5" max="6" width="15.7109375" style="1" customWidth="1"/>
    <col min="7" max="7" width="45.7109375" style="1" customWidth="1"/>
    <col min="8" max="8" width="25.7109375" style="1" customWidth="1"/>
    <col min="9" max="9" width="30.7109375" style="1" customWidth="1"/>
    <col min="10" max="12" width="25.7109375" style="1" customWidth="1"/>
    <col min="13" max="13" width="35.7109375" style="1" customWidth="1"/>
    <col min="14" max="14" width="45.7109375" style="37" customWidth="1"/>
    <col min="15" max="34" width="9.140625" style="1"/>
  </cols>
  <sheetData>
    <row r="1" spans="1:14" ht="20.100000000000001" customHeight="1" x14ac:dyDescent="0.25">
      <c r="A1" s="421" t="s">
        <v>0</v>
      </c>
      <c r="B1" s="421"/>
      <c r="C1" s="421"/>
      <c r="D1" s="421"/>
      <c r="E1" s="421"/>
      <c r="F1" s="421"/>
    </row>
    <row r="2" spans="1:14" x14ac:dyDescent="0.25">
      <c r="A2" s="5"/>
      <c r="B2" s="5"/>
      <c r="C2" s="5"/>
      <c r="D2" s="5"/>
      <c r="E2" s="5"/>
      <c r="F2" s="5"/>
    </row>
    <row r="3" spans="1:14" ht="20.100000000000001" customHeight="1" x14ac:dyDescent="0.25">
      <c r="A3" s="422" t="s">
        <v>1</v>
      </c>
      <c r="B3" s="422"/>
      <c r="C3" s="422"/>
      <c r="D3" s="422"/>
      <c r="E3" s="428" t="s">
        <v>4</v>
      </c>
      <c r="F3" s="428"/>
      <c r="H3" s="2" t="s">
        <v>7</v>
      </c>
      <c r="I3" s="3">
        <v>45747</v>
      </c>
    </row>
    <row r="4" spans="1:14" ht="20.100000000000001" customHeight="1" x14ac:dyDescent="0.25">
      <c r="A4" s="422" t="s">
        <v>2</v>
      </c>
      <c r="B4" s="422"/>
      <c r="C4" s="422"/>
      <c r="D4" s="422"/>
      <c r="E4" s="426">
        <v>2025</v>
      </c>
      <c r="F4" s="426"/>
    </row>
    <row r="5" spans="1:14" ht="20.100000000000001" customHeight="1" x14ac:dyDescent="0.25">
      <c r="A5" s="422" t="s">
        <v>3</v>
      </c>
      <c r="B5" s="422"/>
      <c r="C5" s="422"/>
      <c r="D5" s="422"/>
      <c r="E5" s="429" t="s">
        <v>208</v>
      </c>
      <c r="F5" s="429"/>
    </row>
    <row r="6" spans="1:14" x14ac:dyDescent="0.25">
      <c r="A6" s="5"/>
      <c r="B6" s="5"/>
      <c r="C6" s="5"/>
      <c r="D6" s="5"/>
      <c r="E6" s="5"/>
      <c r="F6" s="5"/>
    </row>
    <row r="7" spans="1:14" ht="45" customHeight="1" x14ac:dyDescent="0.25">
      <c r="A7" s="427" t="s">
        <v>6</v>
      </c>
      <c r="B7" s="427"/>
      <c r="C7" s="427"/>
      <c r="D7" s="427"/>
      <c r="E7" s="430">
        <v>43646</v>
      </c>
      <c r="F7" s="430"/>
    </row>
    <row r="8" spans="1:14" x14ac:dyDescent="0.25">
      <c r="A8" s="5"/>
      <c r="B8" s="5"/>
      <c r="C8" s="5"/>
      <c r="D8" s="5"/>
      <c r="E8" s="5"/>
      <c r="F8" s="5"/>
    </row>
    <row r="9" spans="1:14" ht="20.100000000000001" customHeight="1" x14ac:dyDescent="0.25">
      <c r="A9" s="443" t="s">
        <v>8</v>
      </c>
      <c r="B9" s="444"/>
      <c r="C9" s="444"/>
      <c r="D9" s="444"/>
      <c r="E9" s="444"/>
      <c r="F9" s="445"/>
    </row>
    <row r="10" spans="1:14" ht="20.100000000000001" customHeight="1" x14ac:dyDescent="0.25">
      <c r="A10" s="422" t="s">
        <v>9</v>
      </c>
      <c r="B10" s="422"/>
      <c r="C10" s="422"/>
      <c r="D10" s="422"/>
      <c r="E10" s="423">
        <f>E7*0.03%</f>
        <v>13.093799999999998</v>
      </c>
      <c r="F10" s="425"/>
    </row>
    <row r="11" spans="1:14" ht="20.100000000000001" customHeight="1" x14ac:dyDescent="0.25">
      <c r="A11" s="422" t="s">
        <v>10</v>
      </c>
      <c r="B11" s="422"/>
      <c r="C11" s="422"/>
      <c r="D11" s="422"/>
      <c r="E11" s="426">
        <f>SUM(F15:F149)+SUM(F153:F165)+SUM(F190:F211)</f>
        <v>317</v>
      </c>
      <c r="F11" s="426"/>
    </row>
    <row r="13" spans="1:14" ht="30" customHeight="1" x14ac:dyDescent="0.25">
      <c r="A13" s="427" t="s">
        <v>11</v>
      </c>
      <c r="B13" s="427"/>
      <c r="C13" s="427"/>
      <c r="D13" s="427"/>
      <c r="E13" s="42" t="s">
        <v>12</v>
      </c>
      <c r="F13" s="43"/>
      <c r="G13" s="403" t="s">
        <v>16</v>
      </c>
      <c r="H13" s="403" t="s">
        <v>17</v>
      </c>
      <c r="I13" s="403" t="s">
        <v>18</v>
      </c>
      <c r="J13" s="417" t="s">
        <v>19</v>
      </c>
      <c r="K13" s="417" t="s">
        <v>238</v>
      </c>
      <c r="L13" s="417" t="s">
        <v>239</v>
      </c>
      <c r="M13" s="417" t="s">
        <v>21</v>
      </c>
      <c r="N13" s="403" t="s">
        <v>20</v>
      </c>
    </row>
    <row r="14" spans="1:14" ht="30" customHeight="1" x14ac:dyDescent="0.25">
      <c r="A14" s="427"/>
      <c r="B14" s="427"/>
      <c r="C14" s="427"/>
      <c r="D14" s="427"/>
      <c r="E14" s="35" t="s">
        <v>14</v>
      </c>
      <c r="F14" s="17" t="s">
        <v>25</v>
      </c>
      <c r="G14" s="403"/>
      <c r="H14" s="403"/>
      <c r="I14" s="403"/>
      <c r="J14" s="417"/>
      <c r="K14" s="417"/>
      <c r="L14" s="417"/>
      <c r="M14" s="417"/>
      <c r="N14" s="403"/>
    </row>
    <row r="15" spans="1:14" x14ac:dyDescent="0.25">
      <c r="A15" s="404" t="s">
        <v>15</v>
      </c>
      <c r="B15" s="405"/>
      <c r="C15" s="405"/>
      <c r="D15" s="405"/>
      <c r="E15" s="475">
        <v>8</v>
      </c>
      <c r="F15" s="415">
        <v>8</v>
      </c>
      <c r="G15" s="289"/>
      <c r="H15" s="289"/>
      <c r="I15" s="289"/>
      <c r="J15" s="289"/>
      <c r="K15" s="289"/>
      <c r="L15" s="289"/>
      <c r="M15" s="289"/>
      <c r="N15" s="60"/>
    </row>
    <row r="16" spans="1:14" x14ac:dyDescent="0.25">
      <c r="A16" s="406"/>
      <c r="B16" s="407"/>
      <c r="C16" s="407"/>
      <c r="D16" s="407"/>
      <c r="E16" s="413"/>
      <c r="F16" s="415"/>
      <c r="G16" s="6" t="s">
        <v>22</v>
      </c>
      <c r="H16" s="6" t="s">
        <v>32</v>
      </c>
      <c r="I16" s="6" t="s">
        <v>203</v>
      </c>
      <c r="J16" s="6" t="s">
        <v>204</v>
      </c>
      <c r="K16" s="6">
        <v>0.3</v>
      </c>
      <c r="L16" s="6">
        <v>0.04</v>
      </c>
      <c r="M16" s="6">
        <v>0.04</v>
      </c>
      <c r="N16" s="472" t="s">
        <v>237</v>
      </c>
    </row>
    <row r="17" spans="1:14" x14ac:dyDescent="0.25">
      <c r="A17" s="406"/>
      <c r="B17" s="407"/>
      <c r="C17" s="407"/>
      <c r="D17" s="407"/>
      <c r="E17" s="413"/>
      <c r="F17" s="415"/>
      <c r="G17" s="6" t="s">
        <v>23</v>
      </c>
      <c r="H17" s="6" t="s">
        <v>32</v>
      </c>
      <c r="I17" s="6" t="s">
        <v>203</v>
      </c>
      <c r="J17" s="6" t="s">
        <v>204</v>
      </c>
      <c r="K17" s="6">
        <v>0.3</v>
      </c>
      <c r="L17" s="6">
        <v>0.1</v>
      </c>
      <c r="M17" s="6">
        <v>0.1</v>
      </c>
      <c r="N17" s="473"/>
    </row>
    <row r="18" spans="1:14" x14ac:dyDescent="0.25">
      <c r="A18" s="406"/>
      <c r="B18" s="407"/>
      <c r="C18" s="407"/>
      <c r="D18" s="407"/>
      <c r="E18" s="413"/>
      <c r="F18" s="415"/>
      <c r="G18" s="6" t="s">
        <v>24</v>
      </c>
      <c r="H18" s="6" t="s">
        <v>32</v>
      </c>
      <c r="I18" s="6" t="s">
        <v>203</v>
      </c>
      <c r="J18" s="6" t="s">
        <v>204</v>
      </c>
      <c r="K18" s="6">
        <v>0.3</v>
      </c>
      <c r="L18" s="6">
        <v>0.11</v>
      </c>
      <c r="M18" s="6">
        <v>0.11</v>
      </c>
      <c r="N18" s="474"/>
    </row>
    <row r="19" spans="1:14" x14ac:dyDescent="0.25">
      <c r="A19" s="408"/>
      <c r="B19" s="409"/>
      <c r="C19" s="409"/>
      <c r="D19" s="409"/>
      <c r="E19" s="414"/>
      <c r="F19" s="416"/>
      <c r="G19" s="292"/>
      <c r="H19" s="292"/>
      <c r="I19" s="292"/>
      <c r="J19" s="292"/>
      <c r="K19" s="292"/>
      <c r="L19" s="292"/>
      <c r="M19" s="292"/>
      <c r="N19" s="58"/>
    </row>
    <row r="20" spans="1:14" x14ac:dyDescent="0.25">
      <c r="A20" s="404" t="s">
        <v>31</v>
      </c>
      <c r="B20" s="405"/>
      <c r="C20" s="405"/>
      <c r="D20" s="405"/>
      <c r="E20" s="475">
        <v>10</v>
      </c>
      <c r="F20" s="434">
        <v>10</v>
      </c>
      <c r="G20" s="289"/>
      <c r="H20" s="289"/>
      <c r="I20" s="289"/>
      <c r="J20" s="289"/>
      <c r="K20" s="289"/>
      <c r="L20" s="289"/>
      <c r="M20" s="289"/>
      <c r="N20" s="285"/>
    </row>
    <row r="21" spans="1:14" x14ac:dyDescent="0.25">
      <c r="A21" s="406"/>
      <c r="B21" s="407"/>
      <c r="C21" s="407"/>
      <c r="D21" s="407"/>
      <c r="E21" s="413"/>
      <c r="F21" s="435"/>
      <c r="G21" s="6" t="s">
        <v>26</v>
      </c>
      <c r="H21" s="6" t="s">
        <v>205</v>
      </c>
      <c r="I21" s="6"/>
      <c r="J21" s="6" t="s">
        <v>206</v>
      </c>
      <c r="K21" s="6"/>
      <c r="L21" s="6">
        <v>2.2999999999999998</v>
      </c>
      <c r="M21" s="6">
        <v>10</v>
      </c>
      <c r="N21" s="472" t="s">
        <v>411</v>
      </c>
    </row>
    <row r="22" spans="1:14" x14ac:dyDescent="0.25">
      <c r="A22" s="406"/>
      <c r="B22" s="407"/>
      <c r="C22" s="407"/>
      <c r="D22" s="407"/>
      <c r="E22" s="413"/>
      <c r="F22" s="435"/>
      <c r="G22" s="6" t="s">
        <v>27</v>
      </c>
      <c r="H22" s="6" t="s">
        <v>205</v>
      </c>
      <c r="I22" s="6"/>
      <c r="J22" s="6" t="s">
        <v>206</v>
      </c>
      <c r="K22" s="6"/>
      <c r="L22" s="6">
        <v>1.3</v>
      </c>
      <c r="M22" s="6">
        <v>10</v>
      </c>
      <c r="N22" s="473"/>
    </row>
    <row r="23" spans="1:14" x14ac:dyDescent="0.25">
      <c r="A23" s="406"/>
      <c r="B23" s="407"/>
      <c r="C23" s="407"/>
      <c r="D23" s="407"/>
      <c r="E23" s="413"/>
      <c r="F23" s="435"/>
      <c r="G23" s="6" t="s">
        <v>28</v>
      </c>
      <c r="H23" s="6" t="s">
        <v>205</v>
      </c>
      <c r="I23" s="6"/>
      <c r="J23" s="6" t="s">
        <v>206</v>
      </c>
      <c r="K23" s="6"/>
      <c r="L23" s="6">
        <v>2.4</v>
      </c>
      <c r="M23" s="6">
        <v>10</v>
      </c>
      <c r="N23" s="473"/>
    </row>
    <row r="24" spans="1:14" x14ac:dyDescent="0.25">
      <c r="A24" s="406"/>
      <c r="B24" s="407"/>
      <c r="C24" s="407"/>
      <c r="D24" s="407"/>
      <c r="E24" s="413"/>
      <c r="F24" s="435"/>
      <c r="G24" s="6" t="s">
        <v>29</v>
      </c>
      <c r="H24" s="6" t="s">
        <v>205</v>
      </c>
      <c r="I24" s="6"/>
      <c r="J24" s="6" t="s">
        <v>206</v>
      </c>
      <c r="K24" s="6"/>
      <c r="L24" s="6">
        <v>2</v>
      </c>
      <c r="M24" s="6">
        <v>10</v>
      </c>
      <c r="N24" s="473"/>
    </row>
    <row r="25" spans="1:14" x14ac:dyDescent="0.25">
      <c r="A25" s="406"/>
      <c r="B25" s="407"/>
      <c r="C25" s="407"/>
      <c r="D25" s="407"/>
      <c r="E25" s="413"/>
      <c r="F25" s="435"/>
      <c r="G25" s="6" t="s">
        <v>30</v>
      </c>
      <c r="H25" s="6" t="s">
        <v>205</v>
      </c>
      <c r="I25" s="6"/>
      <c r="J25" s="6" t="s">
        <v>206</v>
      </c>
      <c r="K25" s="6"/>
      <c r="L25" s="6">
        <v>1</v>
      </c>
      <c r="M25" s="6">
        <v>10</v>
      </c>
      <c r="N25" s="474"/>
    </row>
    <row r="26" spans="1:14" x14ac:dyDescent="0.25">
      <c r="A26" s="408"/>
      <c r="B26" s="409"/>
      <c r="C26" s="409"/>
      <c r="D26" s="409"/>
      <c r="E26" s="414"/>
      <c r="F26" s="436"/>
      <c r="G26" s="292"/>
      <c r="H26" s="292"/>
      <c r="I26" s="292"/>
      <c r="J26" s="292"/>
      <c r="K26" s="292"/>
      <c r="L26" s="292"/>
      <c r="M26" s="292"/>
      <c r="N26" s="58"/>
    </row>
    <row r="27" spans="1:14" x14ac:dyDescent="0.25">
      <c r="A27" s="446" t="s">
        <v>38</v>
      </c>
      <c r="B27" s="447"/>
      <c r="C27" s="447"/>
      <c r="D27" s="447"/>
      <c r="E27" s="475">
        <v>15</v>
      </c>
      <c r="F27" s="434">
        <v>15</v>
      </c>
      <c r="G27" s="57"/>
      <c r="H27" s="57"/>
      <c r="I27" s="57"/>
      <c r="J27" s="57"/>
      <c r="K27" s="57"/>
      <c r="L27" s="57"/>
      <c r="M27" s="57"/>
      <c r="N27" s="285"/>
    </row>
    <row r="28" spans="1:14" x14ac:dyDescent="0.25">
      <c r="A28" s="448"/>
      <c r="B28" s="449"/>
      <c r="C28" s="449"/>
      <c r="D28" s="449"/>
      <c r="E28" s="413"/>
      <c r="F28" s="435"/>
      <c r="G28" s="47" t="s">
        <v>36</v>
      </c>
      <c r="H28" s="47" t="s">
        <v>32</v>
      </c>
      <c r="I28" s="47"/>
      <c r="J28" s="47" t="s">
        <v>206</v>
      </c>
      <c r="K28" s="47"/>
      <c r="L28" s="47" t="s">
        <v>418</v>
      </c>
      <c r="M28" s="47" t="s">
        <v>418</v>
      </c>
      <c r="N28" s="472" t="s">
        <v>237</v>
      </c>
    </row>
    <row r="29" spans="1:14" x14ac:dyDescent="0.25">
      <c r="A29" s="448"/>
      <c r="B29" s="449"/>
      <c r="C29" s="449"/>
      <c r="D29" s="449"/>
      <c r="E29" s="413"/>
      <c r="F29" s="435"/>
      <c r="G29" s="47" t="s">
        <v>37</v>
      </c>
      <c r="H29" s="47" t="s">
        <v>32</v>
      </c>
      <c r="I29" s="47"/>
      <c r="J29" s="47" t="s">
        <v>206</v>
      </c>
      <c r="K29" s="47"/>
      <c r="L29" s="47" t="s">
        <v>419</v>
      </c>
      <c r="M29" s="47" t="s">
        <v>419</v>
      </c>
      <c r="N29" s="473"/>
    </row>
    <row r="30" spans="1:14" x14ac:dyDescent="0.25">
      <c r="A30" s="448"/>
      <c r="B30" s="449"/>
      <c r="C30" s="449"/>
      <c r="D30" s="449"/>
      <c r="E30" s="413"/>
      <c r="F30" s="435"/>
      <c r="G30" s="47" t="s">
        <v>34</v>
      </c>
      <c r="H30" s="47" t="s">
        <v>32</v>
      </c>
      <c r="I30" s="47"/>
      <c r="J30" s="47" t="s">
        <v>206</v>
      </c>
      <c r="K30" s="47"/>
      <c r="L30" s="47" t="s">
        <v>420</v>
      </c>
      <c r="M30" s="47" t="s">
        <v>420</v>
      </c>
      <c r="N30" s="473"/>
    </row>
    <row r="31" spans="1:14" x14ac:dyDescent="0.25">
      <c r="A31" s="448"/>
      <c r="B31" s="449"/>
      <c r="C31" s="449"/>
      <c r="D31" s="449"/>
      <c r="E31" s="413"/>
      <c r="F31" s="435"/>
      <c r="G31" s="47" t="s">
        <v>35</v>
      </c>
      <c r="H31" s="47" t="s">
        <v>32</v>
      </c>
      <c r="I31" s="47"/>
      <c r="J31" s="47" t="s">
        <v>206</v>
      </c>
      <c r="K31" s="47"/>
      <c r="L31" s="47">
        <v>0.222</v>
      </c>
      <c r="M31" s="47">
        <v>0.222</v>
      </c>
      <c r="N31" s="474"/>
    </row>
    <row r="32" spans="1:14" x14ac:dyDescent="0.25">
      <c r="A32" s="450"/>
      <c r="B32" s="451"/>
      <c r="C32" s="451"/>
      <c r="D32" s="451"/>
      <c r="E32" s="414"/>
      <c r="F32" s="436"/>
      <c r="G32" s="56"/>
      <c r="H32" s="56"/>
      <c r="I32" s="56"/>
      <c r="J32" s="56"/>
      <c r="K32" s="56"/>
      <c r="L32" s="56"/>
      <c r="M32" s="56"/>
      <c r="N32" s="58"/>
    </row>
    <row r="33" spans="1:14" x14ac:dyDescent="0.25">
      <c r="A33" s="404" t="s">
        <v>39</v>
      </c>
      <c r="B33" s="405"/>
      <c r="C33" s="405"/>
      <c r="D33" s="405"/>
      <c r="E33" s="475">
        <v>8</v>
      </c>
      <c r="F33" s="434">
        <v>8</v>
      </c>
      <c r="G33" s="57"/>
      <c r="H33" s="57"/>
      <c r="I33" s="57"/>
      <c r="J33" s="57"/>
      <c r="K33" s="57"/>
      <c r="L33" s="57"/>
      <c r="M33" s="57"/>
      <c r="N33" s="285"/>
    </row>
    <row r="34" spans="1:14" x14ac:dyDescent="0.25">
      <c r="A34" s="406"/>
      <c r="B34" s="407"/>
      <c r="C34" s="407"/>
      <c r="D34" s="407"/>
      <c r="E34" s="413"/>
      <c r="F34" s="435"/>
      <c r="G34" s="47" t="s">
        <v>40</v>
      </c>
      <c r="H34" s="47" t="s">
        <v>32</v>
      </c>
      <c r="I34" s="47" t="s">
        <v>203</v>
      </c>
      <c r="J34" s="47" t="s">
        <v>204</v>
      </c>
      <c r="K34" s="47">
        <v>0.5</v>
      </c>
      <c r="L34" s="47">
        <v>0.11</v>
      </c>
      <c r="M34" s="47">
        <v>0.11</v>
      </c>
      <c r="N34" s="472" t="s">
        <v>237</v>
      </c>
    </row>
    <row r="35" spans="1:14" x14ac:dyDescent="0.25">
      <c r="A35" s="406"/>
      <c r="B35" s="407"/>
      <c r="C35" s="407"/>
      <c r="D35" s="407"/>
      <c r="E35" s="413"/>
      <c r="F35" s="435"/>
      <c r="G35" s="47" t="s">
        <v>41</v>
      </c>
      <c r="H35" s="47" t="s">
        <v>32</v>
      </c>
      <c r="I35" s="47" t="s">
        <v>203</v>
      </c>
      <c r="J35" s="47" t="s">
        <v>204</v>
      </c>
      <c r="K35" s="47">
        <v>0.5</v>
      </c>
      <c r="L35" s="47">
        <v>0.08</v>
      </c>
      <c r="M35" s="47">
        <v>0.08</v>
      </c>
      <c r="N35" s="474"/>
    </row>
    <row r="36" spans="1:14" x14ac:dyDescent="0.25">
      <c r="A36" s="408"/>
      <c r="B36" s="409"/>
      <c r="C36" s="409"/>
      <c r="D36" s="409"/>
      <c r="E36" s="414"/>
      <c r="F36" s="436"/>
      <c r="G36" s="292"/>
      <c r="H36" s="292"/>
      <c r="I36" s="292"/>
      <c r="J36" s="292"/>
      <c r="K36" s="292"/>
      <c r="L36" s="292"/>
      <c r="M36" s="292"/>
      <c r="N36" s="58"/>
    </row>
    <row r="37" spans="1:14" x14ac:dyDescent="0.25">
      <c r="A37" s="404" t="s">
        <v>53</v>
      </c>
      <c r="B37" s="405"/>
      <c r="C37" s="405"/>
      <c r="D37" s="405"/>
      <c r="E37" s="475">
        <v>15</v>
      </c>
      <c r="F37" s="434">
        <v>15</v>
      </c>
      <c r="G37" s="289"/>
      <c r="H37" s="289"/>
      <c r="I37" s="289"/>
      <c r="J37" s="289"/>
      <c r="K37" s="289"/>
      <c r="L37" s="289"/>
      <c r="M37" s="289"/>
      <c r="N37" s="291"/>
    </row>
    <row r="38" spans="1:14" x14ac:dyDescent="0.25">
      <c r="A38" s="406"/>
      <c r="B38" s="407"/>
      <c r="C38" s="407"/>
      <c r="D38" s="407"/>
      <c r="E38" s="413"/>
      <c r="F38" s="435"/>
      <c r="G38" s="47" t="s">
        <v>42</v>
      </c>
      <c r="H38" s="47" t="s">
        <v>32</v>
      </c>
      <c r="I38" s="47"/>
      <c r="J38" s="47" t="s">
        <v>206</v>
      </c>
      <c r="K38" s="47"/>
      <c r="L38" s="47">
        <v>0.14499999999999999</v>
      </c>
      <c r="M38" s="47">
        <v>0.14499999999999999</v>
      </c>
      <c r="N38" s="472" t="s">
        <v>237</v>
      </c>
    </row>
    <row r="39" spans="1:14" x14ac:dyDescent="0.25">
      <c r="A39" s="406"/>
      <c r="B39" s="407"/>
      <c r="C39" s="407"/>
      <c r="D39" s="407"/>
      <c r="E39" s="413"/>
      <c r="F39" s="435"/>
      <c r="G39" s="47" t="s">
        <v>43</v>
      </c>
      <c r="H39" s="47" t="s">
        <v>32</v>
      </c>
      <c r="I39" s="47"/>
      <c r="J39" s="47" t="s">
        <v>206</v>
      </c>
      <c r="K39" s="47"/>
      <c r="L39" s="47">
        <v>2.1999999999999999E-2</v>
      </c>
      <c r="M39" s="47">
        <v>2.1999999999999999E-2</v>
      </c>
      <c r="N39" s="473"/>
    </row>
    <row r="40" spans="1:14" x14ac:dyDescent="0.25">
      <c r="A40" s="406"/>
      <c r="B40" s="407"/>
      <c r="C40" s="407"/>
      <c r="D40" s="407"/>
      <c r="E40" s="413"/>
      <c r="F40" s="435"/>
      <c r="G40" s="47" t="s">
        <v>44</v>
      </c>
      <c r="H40" s="47" t="s">
        <v>32</v>
      </c>
      <c r="I40" s="47"/>
      <c r="J40" s="47" t="s">
        <v>206</v>
      </c>
      <c r="K40" s="47"/>
      <c r="L40" s="47">
        <v>7.0000000000000007E-2</v>
      </c>
      <c r="M40" s="47">
        <v>7.0000000000000007E-2</v>
      </c>
      <c r="N40" s="473"/>
    </row>
    <row r="41" spans="1:14" x14ac:dyDescent="0.25">
      <c r="A41" s="406"/>
      <c r="B41" s="407"/>
      <c r="C41" s="407"/>
      <c r="D41" s="407"/>
      <c r="E41" s="413"/>
      <c r="F41" s="435"/>
      <c r="G41" s="47" t="s">
        <v>45</v>
      </c>
      <c r="H41" s="47" t="s">
        <v>32</v>
      </c>
      <c r="I41" s="47"/>
      <c r="J41" s="47" t="s">
        <v>206</v>
      </c>
      <c r="K41" s="47"/>
      <c r="L41" s="47">
        <v>0.113</v>
      </c>
      <c r="M41" s="47">
        <v>0.113</v>
      </c>
      <c r="N41" s="473"/>
    </row>
    <row r="42" spans="1:14" x14ac:dyDescent="0.25">
      <c r="A42" s="406"/>
      <c r="B42" s="407"/>
      <c r="C42" s="407"/>
      <c r="D42" s="407"/>
      <c r="E42" s="413"/>
      <c r="F42" s="435"/>
      <c r="G42" s="47" t="s">
        <v>46</v>
      </c>
      <c r="H42" s="47" t="s">
        <v>32</v>
      </c>
      <c r="I42" s="47"/>
      <c r="J42" s="47" t="s">
        <v>206</v>
      </c>
      <c r="K42" s="47"/>
      <c r="L42" s="47">
        <v>2.8000000000000001E-2</v>
      </c>
      <c r="M42" s="47">
        <v>2.8000000000000001E-2</v>
      </c>
      <c r="N42" s="473"/>
    </row>
    <row r="43" spans="1:14" x14ac:dyDescent="0.25">
      <c r="A43" s="406"/>
      <c r="B43" s="407"/>
      <c r="C43" s="407"/>
      <c r="D43" s="407"/>
      <c r="E43" s="413"/>
      <c r="F43" s="435"/>
      <c r="G43" s="47" t="s">
        <v>47</v>
      </c>
      <c r="H43" s="47" t="s">
        <v>32</v>
      </c>
      <c r="I43" s="47"/>
      <c r="J43" s="47" t="s">
        <v>206</v>
      </c>
      <c r="K43" s="47"/>
      <c r="L43" s="47">
        <v>2.1000000000000001E-2</v>
      </c>
      <c r="M43" s="47">
        <v>2.1000000000000001E-2</v>
      </c>
      <c r="N43" s="473"/>
    </row>
    <row r="44" spans="1:14" x14ac:dyDescent="0.25">
      <c r="A44" s="406"/>
      <c r="B44" s="407"/>
      <c r="C44" s="407"/>
      <c r="D44" s="407"/>
      <c r="E44" s="413"/>
      <c r="F44" s="435"/>
      <c r="G44" s="47" t="s">
        <v>48</v>
      </c>
      <c r="H44" s="47" t="s">
        <v>32</v>
      </c>
      <c r="I44" s="47"/>
      <c r="J44" s="47" t="s">
        <v>206</v>
      </c>
      <c r="K44" s="47"/>
      <c r="L44" s="47">
        <v>3.4000000000000002E-2</v>
      </c>
      <c r="M44" s="47">
        <v>3.4000000000000002E-2</v>
      </c>
      <c r="N44" s="473"/>
    </row>
    <row r="45" spans="1:14" x14ac:dyDescent="0.25">
      <c r="A45" s="406"/>
      <c r="B45" s="407"/>
      <c r="C45" s="407"/>
      <c r="D45" s="407"/>
      <c r="E45" s="413"/>
      <c r="F45" s="435"/>
      <c r="G45" s="47" t="s">
        <v>49</v>
      </c>
      <c r="H45" s="47" t="s">
        <v>32</v>
      </c>
      <c r="I45" s="47"/>
      <c r="J45" s="47" t="s">
        <v>206</v>
      </c>
      <c r="K45" s="47"/>
      <c r="L45" s="47">
        <v>3.4000000000000002E-2</v>
      </c>
      <c r="M45" s="47">
        <v>3.4000000000000002E-2</v>
      </c>
      <c r="N45" s="473"/>
    </row>
    <row r="46" spans="1:14" x14ac:dyDescent="0.25">
      <c r="A46" s="406"/>
      <c r="B46" s="407"/>
      <c r="C46" s="407"/>
      <c r="D46" s="407"/>
      <c r="E46" s="413"/>
      <c r="F46" s="435"/>
      <c r="G46" s="47" t="s">
        <v>50</v>
      </c>
      <c r="H46" s="47" t="s">
        <v>32</v>
      </c>
      <c r="I46" s="47"/>
      <c r="J46" s="47" t="s">
        <v>206</v>
      </c>
      <c r="K46" s="47"/>
      <c r="L46" s="47">
        <v>2.3E-2</v>
      </c>
      <c r="M46" s="47">
        <v>2.3E-2</v>
      </c>
      <c r="N46" s="473"/>
    </row>
    <row r="47" spans="1:14" x14ac:dyDescent="0.25">
      <c r="A47" s="406"/>
      <c r="B47" s="407"/>
      <c r="C47" s="407"/>
      <c r="D47" s="407"/>
      <c r="E47" s="413"/>
      <c r="F47" s="435"/>
      <c r="G47" s="47" t="s">
        <v>51</v>
      </c>
      <c r="H47" s="47" t="s">
        <v>32</v>
      </c>
      <c r="I47" s="47"/>
      <c r="J47" s="47" t="s">
        <v>206</v>
      </c>
      <c r="K47" s="47"/>
      <c r="L47" s="47">
        <v>2.7E-2</v>
      </c>
      <c r="M47" s="47">
        <v>2.7E-2</v>
      </c>
      <c r="N47" s="473"/>
    </row>
    <row r="48" spans="1:14" x14ac:dyDescent="0.25">
      <c r="A48" s="406"/>
      <c r="B48" s="407"/>
      <c r="C48" s="407"/>
      <c r="D48" s="407"/>
      <c r="E48" s="413"/>
      <c r="F48" s="435"/>
      <c r="G48" s="47" t="s">
        <v>52</v>
      </c>
      <c r="H48" s="47" t="s">
        <v>32</v>
      </c>
      <c r="I48" s="47"/>
      <c r="J48" s="47" t="s">
        <v>206</v>
      </c>
      <c r="K48" s="47"/>
      <c r="L48" s="47">
        <v>1.9E-2</v>
      </c>
      <c r="M48" s="47">
        <v>1.9E-2</v>
      </c>
      <c r="N48" s="474"/>
    </row>
    <row r="49" spans="1:14" x14ac:dyDescent="0.25">
      <c r="A49" s="408"/>
      <c r="B49" s="409"/>
      <c r="C49" s="409"/>
      <c r="D49" s="409"/>
      <c r="E49" s="414"/>
      <c r="F49" s="436"/>
      <c r="G49" s="56"/>
      <c r="H49" s="56"/>
      <c r="I49" s="56"/>
      <c r="J49" s="56"/>
      <c r="K49" s="56"/>
      <c r="L49" s="56"/>
      <c r="M49" s="56"/>
      <c r="N49" s="58"/>
    </row>
    <row r="50" spans="1:14" x14ac:dyDescent="0.25">
      <c r="A50" s="437" t="s">
        <v>54</v>
      </c>
      <c r="B50" s="438"/>
      <c r="C50" s="438"/>
      <c r="D50" s="438"/>
      <c r="E50" s="475">
        <v>8</v>
      </c>
      <c r="F50" s="434">
        <v>8</v>
      </c>
      <c r="G50" s="57"/>
      <c r="H50" s="57"/>
      <c r="I50" s="57"/>
      <c r="J50" s="57"/>
      <c r="K50" s="57"/>
      <c r="L50" s="57"/>
      <c r="M50" s="57"/>
      <c r="N50" s="285"/>
    </row>
    <row r="51" spans="1:14" x14ac:dyDescent="0.25">
      <c r="A51" s="439"/>
      <c r="B51" s="440"/>
      <c r="C51" s="440"/>
      <c r="D51" s="440"/>
      <c r="E51" s="413"/>
      <c r="F51" s="435"/>
      <c r="G51" s="47" t="s">
        <v>54</v>
      </c>
      <c r="H51" s="47" t="s">
        <v>210</v>
      </c>
      <c r="I51" s="47" t="s">
        <v>211</v>
      </c>
      <c r="J51" s="47" t="s">
        <v>209</v>
      </c>
      <c r="K51" s="47">
        <v>7.0000000000000007E-2</v>
      </c>
      <c r="L51" s="47">
        <v>0.05</v>
      </c>
      <c r="M51" s="47">
        <v>0.05</v>
      </c>
      <c r="N51" s="298" t="s">
        <v>237</v>
      </c>
    </row>
    <row r="52" spans="1:14" x14ac:dyDescent="0.25">
      <c r="A52" s="441"/>
      <c r="B52" s="442"/>
      <c r="C52" s="442"/>
      <c r="D52" s="442"/>
      <c r="E52" s="414"/>
      <c r="F52" s="436"/>
      <c r="G52" s="56"/>
      <c r="H52" s="56"/>
      <c r="I52" s="56"/>
      <c r="J52" s="56"/>
      <c r="K52" s="56"/>
      <c r="L52" s="56"/>
      <c r="M52" s="56"/>
      <c r="N52" s="58"/>
    </row>
    <row r="53" spans="1:14" x14ac:dyDescent="0.25">
      <c r="A53" s="446" t="s">
        <v>55</v>
      </c>
      <c r="B53" s="447"/>
      <c r="C53" s="447"/>
      <c r="D53" s="447"/>
      <c r="E53" s="475">
        <v>8</v>
      </c>
      <c r="F53" s="415">
        <v>8</v>
      </c>
      <c r="G53" s="57"/>
      <c r="H53" s="57"/>
      <c r="I53" s="57"/>
      <c r="J53" s="57"/>
      <c r="K53" s="57"/>
      <c r="L53" s="57"/>
      <c r="M53" s="57"/>
      <c r="N53" s="285"/>
    </row>
    <row r="54" spans="1:14" x14ac:dyDescent="0.25">
      <c r="A54" s="448"/>
      <c r="B54" s="449"/>
      <c r="C54" s="449"/>
      <c r="D54" s="449"/>
      <c r="E54" s="413"/>
      <c r="F54" s="415"/>
      <c r="G54" s="47" t="s">
        <v>56</v>
      </c>
      <c r="H54" s="47" t="s">
        <v>210</v>
      </c>
      <c r="I54" s="47"/>
      <c r="J54" s="47" t="s">
        <v>209</v>
      </c>
      <c r="K54" s="47"/>
      <c r="L54" s="47">
        <v>0.14000000000000001</v>
      </c>
      <c r="M54" s="47">
        <v>0.14000000000000001</v>
      </c>
      <c r="N54" s="472" t="s">
        <v>237</v>
      </c>
    </row>
    <row r="55" spans="1:14" x14ac:dyDescent="0.25">
      <c r="A55" s="448"/>
      <c r="B55" s="449"/>
      <c r="C55" s="449"/>
      <c r="D55" s="449"/>
      <c r="E55" s="413"/>
      <c r="F55" s="415"/>
      <c r="G55" s="47" t="s">
        <v>57</v>
      </c>
      <c r="H55" s="47" t="s">
        <v>210</v>
      </c>
      <c r="I55" s="47"/>
      <c r="J55" s="47" t="s">
        <v>209</v>
      </c>
      <c r="K55" s="47"/>
      <c r="L55" s="47">
        <v>0.11</v>
      </c>
      <c r="M55" s="47">
        <v>0.11</v>
      </c>
      <c r="N55" s="473"/>
    </row>
    <row r="56" spans="1:14" x14ac:dyDescent="0.25">
      <c r="A56" s="448"/>
      <c r="B56" s="449"/>
      <c r="C56" s="449"/>
      <c r="D56" s="449"/>
      <c r="E56" s="413"/>
      <c r="F56" s="415"/>
      <c r="G56" s="47" t="s">
        <v>58</v>
      </c>
      <c r="H56" s="47" t="s">
        <v>210</v>
      </c>
      <c r="I56" s="47"/>
      <c r="J56" s="47" t="s">
        <v>209</v>
      </c>
      <c r="K56" s="47"/>
      <c r="L56" s="47">
        <v>0.05</v>
      </c>
      <c r="M56" s="47">
        <v>0.05</v>
      </c>
      <c r="N56" s="473"/>
    </row>
    <row r="57" spans="1:14" x14ac:dyDescent="0.25">
      <c r="A57" s="448"/>
      <c r="B57" s="449"/>
      <c r="C57" s="449"/>
      <c r="D57" s="449"/>
      <c r="E57" s="413"/>
      <c r="F57" s="415"/>
      <c r="G57" s="47" t="s">
        <v>59</v>
      </c>
      <c r="H57" s="47" t="s">
        <v>210</v>
      </c>
      <c r="I57" s="47"/>
      <c r="J57" s="47" t="s">
        <v>209</v>
      </c>
      <c r="K57" s="47"/>
      <c r="L57" s="47">
        <v>0.43</v>
      </c>
      <c r="M57" s="47">
        <v>0.43</v>
      </c>
      <c r="N57" s="474"/>
    </row>
    <row r="58" spans="1:14" x14ac:dyDescent="0.25">
      <c r="A58" s="450"/>
      <c r="B58" s="451"/>
      <c r="C58" s="451"/>
      <c r="D58" s="451"/>
      <c r="E58" s="414"/>
      <c r="F58" s="416"/>
      <c r="G58" s="56"/>
      <c r="H58" s="56"/>
      <c r="I58" s="56"/>
      <c r="J58" s="56"/>
      <c r="K58" s="56"/>
      <c r="L58" s="56"/>
      <c r="M58" s="56"/>
      <c r="N58" s="58"/>
    </row>
    <row r="59" spans="1:14" x14ac:dyDescent="0.25">
      <c r="A59" s="468" t="s">
        <v>60</v>
      </c>
      <c r="B59" s="455"/>
      <c r="C59" s="455"/>
      <c r="D59" s="455"/>
      <c r="E59" s="475">
        <v>10</v>
      </c>
      <c r="F59" s="476">
        <v>10</v>
      </c>
      <c r="G59" s="57"/>
      <c r="H59" s="57"/>
      <c r="I59" s="57"/>
      <c r="J59" s="57"/>
      <c r="K59" s="57"/>
      <c r="L59" s="57"/>
      <c r="M59" s="57"/>
      <c r="N59" s="285"/>
    </row>
    <row r="60" spans="1:14" x14ac:dyDescent="0.25">
      <c r="A60" s="406"/>
      <c r="B60" s="407"/>
      <c r="C60" s="407"/>
      <c r="D60" s="407"/>
      <c r="E60" s="413"/>
      <c r="F60" s="415"/>
      <c r="G60" s="47" t="s">
        <v>61</v>
      </c>
      <c r="H60" s="47" t="s">
        <v>210</v>
      </c>
      <c r="I60" s="47"/>
      <c r="J60" s="47" t="s">
        <v>206</v>
      </c>
      <c r="K60" s="47"/>
      <c r="L60" s="47">
        <v>0.23</v>
      </c>
      <c r="M60" s="47">
        <v>0.23</v>
      </c>
      <c r="N60" s="472" t="s">
        <v>411</v>
      </c>
    </row>
    <row r="61" spans="1:14" x14ac:dyDescent="0.25">
      <c r="A61" s="406"/>
      <c r="B61" s="407"/>
      <c r="C61" s="407"/>
      <c r="D61" s="407"/>
      <c r="E61" s="413"/>
      <c r="F61" s="415"/>
      <c r="G61" s="47" t="s">
        <v>62</v>
      </c>
      <c r="H61" s="47" t="s">
        <v>210</v>
      </c>
      <c r="I61" s="47"/>
      <c r="J61" s="47" t="s">
        <v>206</v>
      </c>
      <c r="K61" s="47"/>
      <c r="L61" s="47">
        <v>0.17</v>
      </c>
      <c r="M61" s="47">
        <v>0.17</v>
      </c>
      <c r="N61" s="473"/>
    </row>
    <row r="62" spans="1:14" x14ac:dyDescent="0.25">
      <c r="A62" s="406"/>
      <c r="B62" s="407"/>
      <c r="C62" s="407"/>
      <c r="D62" s="407"/>
      <c r="E62" s="413"/>
      <c r="F62" s="415"/>
      <c r="G62" s="47" t="s">
        <v>63</v>
      </c>
      <c r="H62" s="47" t="s">
        <v>210</v>
      </c>
      <c r="I62" s="47"/>
      <c r="J62" s="47" t="s">
        <v>206</v>
      </c>
      <c r="K62" s="47"/>
      <c r="L62" s="47">
        <v>0.51</v>
      </c>
      <c r="M62" s="47">
        <v>0.51</v>
      </c>
      <c r="N62" s="473"/>
    </row>
    <row r="63" spans="1:14" x14ac:dyDescent="0.25">
      <c r="A63" s="406"/>
      <c r="B63" s="407"/>
      <c r="C63" s="407"/>
      <c r="D63" s="407"/>
      <c r="E63" s="413"/>
      <c r="F63" s="415"/>
      <c r="G63" s="47" t="s">
        <v>64</v>
      </c>
      <c r="H63" s="47" t="s">
        <v>210</v>
      </c>
      <c r="I63" s="47"/>
      <c r="J63" s="47" t="s">
        <v>206</v>
      </c>
      <c r="K63" s="47"/>
      <c r="L63" s="47">
        <v>0.34</v>
      </c>
      <c r="M63" s="47">
        <v>0.34</v>
      </c>
      <c r="N63" s="473"/>
    </row>
    <row r="64" spans="1:14" x14ac:dyDescent="0.25">
      <c r="A64" s="406"/>
      <c r="B64" s="407"/>
      <c r="C64" s="407"/>
      <c r="D64" s="407"/>
      <c r="E64" s="413"/>
      <c r="F64" s="415"/>
      <c r="G64" s="47" t="s">
        <v>65</v>
      </c>
      <c r="H64" s="47" t="s">
        <v>210</v>
      </c>
      <c r="I64" s="47"/>
      <c r="J64" s="47" t="s">
        <v>206</v>
      </c>
      <c r="K64" s="47"/>
      <c r="L64" s="47">
        <v>0.39</v>
      </c>
      <c r="M64" s="47">
        <v>0.39</v>
      </c>
      <c r="N64" s="473"/>
    </row>
    <row r="65" spans="1:14" x14ac:dyDescent="0.25">
      <c r="A65" s="406"/>
      <c r="B65" s="407"/>
      <c r="C65" s="407"/>
      <c r="D65" s="407"/>
      <c r="E65" s="413"/>
      <c r="F65" s="415"/>
      <c r="G65" s="47" t="s">
        <v>66</v>
      </c>
      <c r="H65" s="47" t="s">
        <v>210</v>
      </c>
      <c r="I65" s="47"/>
      <c r="J65" s="47" t="s">
        <v>206</v>
      </c>
      <c r="K65" s="47"/>
      <c r="L65" s="47">
        <v>0.33</v>
      </c>
      <c r="M65" s="47">
        <v>0.33</v>
      </c>
      <c r="N65" s="473"/>
    </row>
    <row r="66" spans="1:14" x14ac:dyDescent="0.25">
      <c r="A66" s="406"/>
      <c r="B66" s="407"/>
      <c r="C66" s="407"/>
      <c r="D66" s="407"/>
      <c r="E66" s="413"/>
      <c r="F66" s="415"/>
      <c r="G66" s="47" t="s">
        <v>67</v>
      </c>
      <c r="H66" s="47" t="s">
        <v>210</v>
      </c>
      <c r="I66" s="47"/>
      <c r="J66" s="47" t="s">
        <v>206</v>
      </c>
      <c r="K66" s="47"/>
      <c r="L66" s="47">
        <v>0.23</v>
      </c>
      <c r="M66" s="47">
        <v>0.23</v>
      </c>
      <c r="N66" s="474"/>
    </row>
    <row r="67" spans="1:14" x14ac:dyDescent="0.25">
      <c r="A67" s="408"/>
      <c r="B67" s="409"/>
      <c r="C67" s="409"/>
      <c r="D67" s="409"/>
      <c r="E67" s="414"/>
      <c r="F67" s="416"/>
      <c r="G67" s="292"/>
      <c r="H67" s="292"/>
      <c r="I67" s="292"/>
      <c r="J67" s="292"/>
      <c r="K67" s="292"/>
      <c r="L67" s="56"/>
      <c r="M67" s="56"/>
      <c r="N67" s="58"/>
    </row>
    <row r="68" spans="1:14" s="1" customFormat="1" x14ac:dyDescent="0.25">
      <c r="A68" s="461" t="s">
        <v>71</v>
      </c>
      <c r="B68" s="462"/>
      <c r="C68" s="462"/>
      <c r="D68" s="462"/>
      <c r="E68" s="30"/>
      <c r="F68" s="303"/>
      <c r="G68" s="57"/>
      <c r="H68" s="57"/>
      <c r="I68" s="57"/>
      <c r="J68" s="57"/>
      <c r="K68" s="57"/>
      <c r="L68" s="57"/>
      <c r="M68" s="57"/>
      <c r="N68" s="285"/>
    </row>
    <row r="69" spans="1:14" s="1" customFormat="1" x14ac:dyDescent="0.25">
      <c r="A69" s="463"/>
      <c r="B69" s="449"/>
      <c r="C69" s="449"/>
      <c r="D69" s="449"/>
      <c r="E69" s="453">
        <v>15</v>
      </c>
      <c r="F69" s="452">
        <v>15</v>
      </c>
      <c r="G69" s="47" t="s">
        <v>72</v>
      </c>
      <c r="H69" s="47" t="s">
        <v>212</v>
      </c>
      <c r="I69" s="47"/>
      <c r="J69" s="47" t="s">
        <v>209</v>
      </c>
      <c r="K69" s="47"/>
      <c r="L69" s="47">
        <v>20</v>
      </c>
      <c r="M69" s="47">
        <v>300</v>
      </c>
      <c r="N69" s="298" t="s">
        <v>237</v>
      </c>
    </row>
    <row r="70" spans="1:14" s="1" customFormat="1" x14ac:dyDescent="0.25">
      <c r="A70" s="463"/>
      <c r="B70" s="449"/>
      <c r="C70" s="449"/>
      <c r="D70" s="449"/>
      <c r="E70" s="413"/>
      <c r="F70" s="415"/>
      <c r="G70" s="47"/>
      <c r="H70" s="47"/>
      <c r="I70" s="47"/>
      <c r="J70" s="47"/>
      <c r="K70" s="47"/>
      <c r="L70" s="47"/>
      <c r="M70" s="47"/>
      <c r="N70" s="298"/>
    </row>
    <row r="71" spans="1:14" s="1" customFormat="1" x14ac:dyDescent="0.25">
      <c r="A71" s="463"/>
      <c r="B71" s="449"/>
      <c r="C71" s="449"/>
      <c r="D71" s="449"/>
      <c r="E71" s="413"/>
      <c r="F71" s="415"/>
      <c r="G71" s="47" t="s">
        <v>73</v>
      </c>
      <c r="H71" s="47" t="s">
        <v>212</v>
      </c>
      <c r="I71" s="47"/>
      <c r="J71" s="47" t="s">
        <v>209</v>
      </c>
      <c r="K71" s="47"/>
      <c r="L71" s="47">
        <v>10</v>
      </c>
      <c r="M71" s="47" t="s">
        <v>225</v>
      </c>
      <c r="N71" s="472" t="s">
        <v>237</v>
      </c>
    </row>
    <row r="72" spans="1:14" s="1" customFormat="1" x14ac:dyDescent="0.25">
      <c r="A72" s="463"/>
      <c r="B72" s="449"/>
      <c r="C72" s="449"/>
      <c r="D72" s="449"/>
      <c r="E72" s="413"/>
      <c r="F72" s="415"/>
      <c r="G72" s="47" t="s">
        <v>74</v>
      </c>
      <c r="H72" s="47" t="s">
        <v>212</v>
      </c>
      <c r="I72" s="47"/>
      <c r="J72" s="47" t="s">
        <v>209</v>
      </c>
      <c r="K72" s="47"/>
      <c r="L72" s="47">
        <v>2</v>
      </c>
      <c r="M72" s="47" t="s">
        <v>247</v>
      </c>
      <c r="N72" s="473"/>
    </row>
    <row r="73" spans="1:14" s="1" customFormat="1" x14ac:dyDescent="0.25">
      <c r="A73" s="463"/>
      <c r="B73" s="449"/>
      <c r="C73" s="449"/>
      <c r="D73" s="449"/>
      <c r="E73" s="413"/>
      <c r="F73" s="415"/>
      <c r="G73" s="47" t="s">
        <v>75</v>
      </c>
      <c r="H73" s="47" t="s">
        <v>212</v>
      </c>
      <c r="I73" s="47"/>
      <c r="J73" s="47" t="s">
        <v>209</v>
      </c>
      <c r="K73" s="47"/>
      <c r="L73" s="47">
        <v>10</v>
      </c>
      <c r="M73" s="47" t="s">
        <v>248</v>
      </c>
      <c r="N73" s="473"/>
    </row>
    <row r="74" spans="1:14" s="1" customFormat="1" x14ac:dyDescent="0.25">
      <c r="A74" s="463"/>
      <c r="B74" s="449"/>
      <c r="C74" s="449"/>
      <c r="D74" s="449"/>
      <c r="E74" s="413"/>
      <c r="F74" s="415"/>
      <c r="G74" s="47" t="s">
        <v>76</v>
      </c>
      <c r="H74" s="47" t="s">
        <v>212</v>
      </c>
      <c r="I74" s="47"/>
      <c r="J74" s="47" t="s">
        <v>209</v>
      </c>
      <c r="K74" s="47"/>
      <c r="L74" s="47">
        <v>20</v>
      </c>
      <c r="M74" s="47" t="s">
        <v>251</v>
      </c>
      <c r="N74" s="473"/>
    </row>
    <row r="75" spans="1:14" s="1" customFormat="1" x14ac:dyDescent="0.25">
      <c r="A75" s="463"/>
      <c r="B75" s="449"/>
      <c r="C75" s="449"/>
      <c r="D75" s="449"/>
      <c r="E75" s="413"/>
      <c r="F75" s="415"/>
      <c r="G75" s="47" t="s">
        <v>77</v>
      </c>
      <c r="H75" s="47" t="s">
        <v>212</v>
      </c>
      <c r="I75" s="47"/>
      <c r="J75" s="47" t="s">
        <v>209</v>
      </c>
      <c r="K75" s="47"/>
      <c r="L75" s="47">
        <v>10</v>
      </c>
      <c r="M75" s="47" t="s">
        <v>257</v>
      </c>
      <c r="N75" s="474"/>
    </row>
    <row r="76" spans="1:14" s="1" customFormat="1" x14ac:dyDescent="0.25">
      <c r="A76" s="463"/>
      <c r="B76" s="449"/>
      <c r="C76" s="449"/>
      <c r="D76" s="449"/>
      <c r="E76" s="413"/>
      <c r="F76" s="415"/>
      <c r="G76" s="47"/>
      <c r="H76" s="47"/>
      <c r="I76" s="47"/>
      <c r="J76" s="47"/>
      <c r="K76" s="47"/>
      <c r="L76" s="47"/>
      <c r="M76" s="47"/>
      <c r="N76" s="298"/>
    </row>
    <row r="77" spans="1:14" s="1" customFormat="1" x14ac:dyDescent="0.25">
      <c r="A77" s="463"/>
      <c r="B77" s="449"/>
      <c r="C77" s="449"/>
      <c r="D77" s="449"/>
      <c r="E77" s="413"/>
      <c r="F77" s="415"/>
      <c r="G77" s="47" t="s">
        <v>78</v>
      </c>
      <c r="H77" s="47" t="s">
        <v>212</v>
      </c>
      <c r="I77" s="47"/>
      <c r="J77" s="47" t="s">
        <v>209</v>
      </c>
      <c r="K77" s="47"/>
      <c r="L77" s="47">
        <v>400</v>
      </c>
      <c r="M77" s="47" t="s">
        <v>252</v>
      </c>
      <c r="N77" s="472" t="s">
        <v>237</v>
      </c>
    </row>
    <row r="78" spans="1:14" s="1" customFormat="1" x14ac:dyDescent="0.25">
      <c r="A78" s="463"/>
      <c r="B78" s="449"/>
      <c r="C78" s="449"/>
      <c r="D78" s="449"/>
      <c r="E78" s="413"/>
      <c r="F78" s="415"/>
      <c r="G78" s="47" t="s">
        <v>79</v>
      </c>
      <c r="H78" s="47" t="s">
        <v>212</v>
      </c>
      <c r="I78" s="47"/>
      <c r="J78" s="47" t="s">
        <v>209</v>
      </c>
      <c r="K78" s="47"/>
      <c r="L78" s="47">
        <v>40</v>
      </c>
      <c r="M78" s="47" t="s">
        <v>250</v>
      </c>
      <c r="N78" s="473"/>
    </row>
    <row r="79" spans="1:14" s="1" customFormat="1" x14ac:dyDescent="0.25">
      <c r="A79" s="463"/>
      <c r="B79" s="449"/>
      <c r="C79" s="449"/>
      <c r="D79" s="449"/>
      <c r="E79" s="413"/>
      <c r="F79" s="415"/>
      <c r="G79" s="47" t="s">
        <v>80</v>
      </c>
      <c r="H79" s="47" t="s">
        <v>212</v>
      </c>
      <c r="I79" s="47"/>
      <c r="J79" s="47" t="s">
        <v>209</v>
      </c>
      <c r="K79" s="47"/>
      <c r="L79" s="47">
        <v>50</v>
      </c>
      <c r="M79" s="47" t="s">
        <v>222</v>
      </c>
      <c r="N79" s="473"/>
    </row>
    <row r="80" spans="1:14" s="1" customFormat="1" x14ac:dyDescent="0.25">
      <c r="A80" s="463"/>
      <c r="B80" s="449"/>
      <c r="C80" s="449"/>
      <c r="D80" s="449"/>
      <c r="E80" s="413"/>
      <c r="F80" s="415"/>
      <c r="G80" s="47" t="s">
        <v>81</v>
      </c>
      <c r="H80" s="47" t="s">
        <v>212</v>
      </c>
      <c r="I80" s="47"/>
      <c r="J80" s="47" t="s">
        <v>209</v>
      </c>
      <c r="K80" s="47"/>
      <c r="L80" s="47">
        <v>40</v>
      </c>
      <c r="M80" s="47" t="s">
        <v>252</v>
      </c>
      <c r="N80" s="474"/>
    </row>
    <row r="81" spans="1:14" s="1" customFormat="1" x14ac:dyDescent="0.25">
      <c r="A81" s="463"/>
      <c r="B81" s="449"/>
      <c r="C81" s="449"/>
      <c r="D81" s="449"/>
      <c r="E81" s="413"/>
      <c r="F81" s="415"/>
      <c r="G81" s="47"/>
      <c r="H81" s="47"/>
      <c r="I81" s="47"/>
      <c r="J81" s="47"/>
      <c r="K81" s="47"/>
      <c r="L81" s="47"/>
      <c r="M81" s="47"/>
      <c r="N81" s="298"/>
    </row>
    <row r="82" spans="1:14" s="1" customFormat="1" x14ac:dyDescent="0.25">
      <c r="A82" s="463"/>
      <c r="B82" s="449"/>
      <c r="C82" s="449"/>
      <c r="D82" s="449"/>
      <c r="E82" s="413"/>
      <c r="F82" s="415"/>
      <c r="G82" s="47" t="s">
        <v>82</v>
      </c>
      <c r="H82" s="47" t="s">
        <v>212</v>
      </c>
      <c r="I82" s="47"/>
      <c r="J82" s="47" t="s">
        <v>209</v>
      </c>
      <c r="K82" s="47"/>
      <c r="L82" s="47">
        <v>5</v>
      </c>
      <c r="M82" s="47" t="s">
        <v>221</v>
      </c>
      <c r="N82" s="472" t="s">
        <v>237</v>
      </c>
    </row>
    <row r="83" spans="1:14" s="1" customFormat="1" x14ac:dyDescent="0.25">
      <c r="A83" s="463"/>
      <c r="B83" s="449"/>
      <c r="C83" s="449"/>
      <c r="D83" s="449"/>
      <c r="E83" s="413"/>
      <c r="F83" s="415"/>
      <c r="G83" s="47" t="s">
        <v>83</v>
      </c>
      <c r="H83" s="47" t="s">
        <v>212</v>
      </c>
      <c r="I83" s="47"/>
      <c r="J83" s="47" t="s">
        <v>209</v>
      </c>
      <c r="K83" s="47"/>
      <c r="L83" s="47">
        <v>8</v>
      </c>
      <c r="M83" s="47" t="s">
        <v>222</v>
      </c>
      <c r="N83" s="473"/>
    </row>
    <row r="84" spans="1:14" s="1" customFormat="1" x14ac:dyDescent="0.25">
      <c r="A84" s="463"/>
      <c r="B84" s="449"/>
      <c r="C84" s="449"/>
      <c r="D84" s="449"/>
      <c r="E84" s="413"/>
      <c r="F84" s="415"/>
      <c r="G84" s="47" t="s">
        <v>84</v>
      </c>
      <c r="H84" s="47" t="s">
        <v>212</v>
      </c>
      <c r="I84" s="47"/>
      <c r="J84" s="47" t="s">
        <v>209</v>
      </c>
      <c r="K84" s="47"/>
      <c r="L84" s="47">
        <v>5</v>
      </c>
      <c r="M84" s="47" t="s">
        <v>223</v>
      </c>
      <c r="N84" s="473"/>
    </row>
    <row r="85" spans="1:14" s="1" customFormat="1" x14ac:dyDescent="0.25">
      <c r="A85" s="463"/>
      <c r="B85" s="449"/>
      <c r="C85" s="449"/>
      <c r="D85" s="449"/>
      <c r="E85" s="413"/>
      <c r="F85" s="415"/>
      <c r="G85" s="47" t="s">
        <v>85</v>
      </c>
      <c r="H85" s="47" t="s">
        <v>212</v>
      </c>
      <c r="I85" s="47"/>
      <c r="J85" s="47" t="s">
        <v>209</v>
      </c>
      <c r="K85" s="47"/>
      <c r="L85" s="47">
        <v>10</v>
      </c>
      <c r="M85" s="47" t="s">
        <v>248</v>
      </c>
      <c r="N85" s="473"/>
    </row>
    <row r="86" spans="1:14" s="1" customFormat="1" x14ac:dyDescent="0.25">
      <c r="A86" s="463"/>
      <c r="B86" s="449"/>
      <c r="C86" s="449"/>
      <c r="D86" s="449"/>
      <c r="E86" s="413"/>
      <c r="F86" s="415"/>
      <c r="G86" s="47" t="s">
        <v>86</v>
      </c>
      <c r="H86" s="47" t="s">
        <v>212</v>
      </c>
      <c r="I86" s="47"/>
      <c r="J86" s="47" t="s">
        <v>209</v>
      </c>
      <c r="K86" s="47"/>
      <c r="L86" s="47">
        <v>200</v>
      </c>
      <c r="M86" s="47" t="s">
        <v>253</v>
      </c>
      <c r="N86" s="473"/>
    </row>
    <row r="87" spans="1:14" s="1" customFormat="1" x14ac:dyDescent="0.25">
      <c r="A87" s="463"/>
      <c r="B87" s="449"/>
      <c r="C87" s="449"/>
      <c r="D87" s="449"/>
      <c r="E87" s="413"/>
      <c r="F87" s="415"/>
      <c r="G87" s="47" t="s">
        <v>87</v>
      </c>
      <c r="H87" s="47" t="s">
        <v>212</v>
      </c>
      <c r="I87" s="47"/>
      <c r="J87" s="47" t="s">
        <v>209</v>
      </c>
      <c r="K87" s="47"/>
      <c r="L87" s="47">
        <v>30</v>
      </c>
      <c r="M87" s="47" t="s">
        <v>254</v>
      </c>
      <c r="N87" s="473"/>
    </row>
    <row r="88" spans="1:14" s="1" customFormat="1" x14ac:dyDescent="0.25">
      <c r="A88" s="463"/>
      <c r="B88" s="449"/>
      <c r="C88" s="449"/>
      <c r="D88" s="449"/>
      <c r="E88" s="413"/>
      <c r="F88" s="415"/>
      <c r="G88" s="47" t="s">
        <v>88</v>
      </c>
      <c r="H88" s="47" t="s">
        <v>212</v>
      </c>
      <c r="I88" s="47"/>
      <c r="J88" s="47" t="s">
        <v>209</v>
      </c>
      <c r="K88" s="47"/>
      <c r="L88" s="47">
        <v>20</v>
      </c>
      <c r="M88" s="47" t="s">
        <v>246</v>
      </c>
      <c r="N88" s="473"/>
    </row>
    <row r="89" spans="1:14" s="1" customFormat="1" x14ac:dyDescent="0.25">
      <c r="A89" s="463"/>
      <c r="B89" s="449"/>
      <c r="C89" s="449"/>
      <c r="D89" s="449"/>
      <c r="E89" s="413"/>
      <c r="F89" s="415"/>
      <c r="G89" s="47" t="s">
        <v>89</v>
      </c>
      <c r="H89" s="47" t="s">
        <v>212</v>
      </c>
      <c r="I89" s="47"/>
      <c r="J89" s="47" t="s">
        <v>209</v>
      </c>
      <c r="K89" s="47"/>
      <c r="L89" s="47">
        <v>5</v>
      </c>
      <c r="M89" s="47" t="s">
        <v>222</v>
      </c>
      <c r="N89" s="473"/>
    </row>
    <row r="90" spans="1:14" s="1" customFormat="1" x14ac:dyDescent="0.25">
      <c r="A90" s="463"/>
      <c r="B90" s="449"/>
      <c r="C90" s="449"/>
      <c r="D90" s="449"/>
      <c r="E90" s="431"/>
      <c r="F90" s="434"/>
      <c r="G90" s="47" t="s">
        <v>90</v>
      </c>
      <c r="H90" s="47" t="s">
        <v>212</v>
      </c>
      <c r="I90" s="47"/>
      <c r="J90" s="47" t="s">
        <v>209</v>
      </c>
      <c r="K90" s="47"/>
      <c r="L90" s="47">
        <v>5</v>
      </c>
      <c r="M90" s="47" t="s">
        <v>222</v>
      </c>
      <c r="N90" s="474"/>
    </row>
    <row r="91" spans="1:14" s="1" customFormat="1" x14ac:dyDescent="0.25">
      <c r="A91" s="463"/>
      <c r="B91" s="449"/>
      <c r="C91" s="449"/>
      <c r="D91" s="449"/>
      <c r="E91" s="28"/>
      <c r="F91" s="304"/>
      <c r="G91" s="47"/>
      <c r="H91" s="47"/>
      <c r="I91" s="47"/>
      <c r="J91" s="47"/>
      <c r="K91" s="47"/>
      <c r="L91" s="47"/>
      <c r="M91" s="47"/>
      <c r="N91" s="298"/>
    </row>
    <row r="92" spans="1:14" s="1" customFormat="1" x14ac:dyDescent="0.25">
      <c r="A92" s="463"/>
      <c r="B92" s="449"/>
      <c r="C92" s="449"/>
      <c r="D92" s="449"/>
      <c r="E92" s="453">
        <v>15</v>
      </c>
      <c r="F92" s="452">
        <v>15</v>
      </c>
      <c r="G92" s="47" t="s">
        <v>91</v>
      </c>
      <c r="H92" s="47" t="s">
        <v>210</v>
      </c>
      <c r="I92" s="47"/>
      <c r="J92" s="47" t="s">
        <v>209</v>
      </c>
      <c r="K92" s="47"/>
      <c r="L92" s="47">
        <v>10</v>
      </c>
      <c r="M92" s="47">
        <v>100</v>
      </c>
      <c r="N92" s="472" t="s">
        <v>237</v>
      </c>
    </row>
    <row r="93" spans="1:14" s="1" customFormat="1" x14ac:dyDescent="0.25">
      <c r="A93" s="463"/>
      <c r="B93" s="449"/>
      <c r="C93" s="449"/>
      <c r="D93" s="449"/>
      <c r="E93" s="413"/>
      <c r="F93" s="415"/>
      <c r="G93" s="47" t="s">
        <v>92</v>
      </c>
      <c r="H93" s="47" t="s">
        <v>210</v>
      </c>
      <c r="I93" s="47"/>
      <c r="J93" s="47" t="s">
        <v>209</v>
      </c>
      <c r="K93" s="47"/>
      <c r="L93" s="47">
        <v>10</v>
      </c>
      <c r="M93" s="47">
        <v>100</v>
      </c>
      <c r="N93" s="473"/>
    </row>
    <row r="94" spans="1:14" s="1" customFormat="1" x14ac:dyDescent="0.25">
      <c r="A94" s="463"/>
      <c r="B94" s="449"/>
      <c r="C94" s="449"/>
      <c r="D94" s="449"/>
      <c r="E94" s="413"/>
      <c r="F94" s="415"/>
      <c r="G94" s="47" t="s">
        <v>93</v>
      </c>
      <c r="H94" s="47" t="s">
        <v>210</v>
      </c>
      <c r="I94" s="47"/>
      <c r="J94" s="47" t="s">
        <v>209</v>
      </c>
      <c r="K94" s="47"/>
      <c r="L94" s="47">
        <v>10</v>
      </c>
      <c r="M94" s="47">
        <v>100</v>
      </c>
      <c r="N94" s="473"/>
    </row>
    <row r="95" spans="1:14" s="1" customFormat="1" x14ac:dyDescent="0.25">
      <c r="A95" s="463"/>
      <c r="B95" s="449"/>
      <c r="C95" s="449"/>
      <c r="D95" s="449"/>
      <c r="E95" s="413"/>
      <c r="F95" s="415"/>
      <c r="G95" s="47" t="s">
        <v>94</v>
      </c>
      <c r="H95" s="47" t="s">
        <v>210</v>
      </c>
      <c r="I95" s="47"/>
      <c r="J95" s="47" t="s">
        <v>209</v>
      </c>
      <c r="K95" s="47"/>
      <c r="L95" s="47">
        <v>20</v>
      </c>
      <c r="M95" s="47">
        <v>100</v>
      </c>
      <c r="N95" s="474"/>
    </row>
    <row r="96" spans="1:14" s="1" customFormat="1" x14ac:dyDescent="0.25">
      <c r="A96" s="463"/>
      <c r="B96" s="449"/>
      <c r="C96" s="449"/>
      <c r="D96" s="449"/>
      <c r="E96" s="413"/>
      <c r="F96" s="415"/>
      <c r="G96" s="47"/>
      <c r="H96" s="47"/>
      <c r="I96" s="47"/>
      <c r="J96" s="47"/>
      <c r="K96" s="47"/>
      <c r="L96" s="47"/>
      <c r="M96" s="47"/>
      <c r="N96" s="298"/>
    </row>
    <row r="97" spans="1:14" s="1" customFormat="1" x14ac:dyDescent="0.25">
      <c r="A97" s="463"/>
      <c r="B97" s="449"/>
      <c r="C97" s="449"/>
      <c r="D97" s="449"/>
      <c r="E97" s="413"/>
      <c r="F97" s="415"/>
      <c r="G97" s="47" t="s">
        <v>95</v>
      </c>
      <c r="H97" s="47" t="s">
        <v>210</v>
      </c>
      <c r="I97" s="47"/>
      <c r="J97" s="47" t="s">
        <v>209</v>
      </c>
      <c r="K97" s="47"/>
      <c r="L97" s="47">
        <v>10</v>
      </c>
      <c r="M97" s="47">
        <v>100</v>
      </c>
      <c r="N97" s="472" t="s">
        <v>237</v>
      </c>
    </row>
    <row r="98" spans="1:14" s="1" customFormat="1" x14ac:dyDescent="0.25">
      <c r="A98" s="463"/>
      <c r="B98" s="449"/>
      <c r="C98" s="449"/>
      <c r="D98" s="449"/>
      <c r="E98" s="413"/>
      <c r="F98" s="415"/>
      <c r="G98" s="47" t="s">
        <v>96</v>
      </c>
      <c r="H98" s="47" t="s">
        <v>210</v>
      </c>
      <c r="I98" s="47"/>
      <c r="J98" s="47" t="s">
        <v>209</v>
      </c>
      <c r="K98" s="47"/>
      <c r="L98" s="47">
        <v>5</v>
      </c>
      <c r="M98" s="47">
        <v>5</v>
      </c>
      <c r="N98" s="473"/>
    </row>
    <row r="99" spans="1:14" s="1" customFormat="1" x14ac:dyDescent="0.25">
      <c r="A99" s="463"/>
      <c r="B99" s="449"/>
      <c r="C99" s="449"/>
      <c r="D99" s="449"/>
      <c r="E99" s="413"/>
      <c r="F99" s="415"/>
      <c r="G99" s="47" t="s">
        <v>97</v>
      </c>
      <c r="H99" s="47" t="s">
        <v>210</v>
      </c>
      <c r="I99" s="47"/>
      <c r="J99" s="47" t="s">
        <v>209</v>
      </c>
      <c r="K99" s="47"/>
      <c r="L99" s="47">
        <v>10</v>
      </c>
      <c r="M99" s="47">
        <v>100</v>
      </c>
      <c r="N99" s="473"/>
    </row>
    <row r="100" spans="1:14" s="1" customFormat="1" x14ac:dyDescent="0.25">
      <c r="A100" s="463"/>
      <c r="B100" s="449"/>
      <c r="C100" s="449"/>
      <c r="D100" s="449"/>
      <c r="E100" s="431"/>
      <c r="F100" s="415"/>
      <c r="G100" s="47" t="s">
        <v>98</v>
      </c>
      <c r="H100" s="47" t="s">
        <v>210</v>
      </c>
      <c r="I100" s="47"/>
      <c r="J100" s="47" t="s">
        <v>209</v>
      </c>
      <c r="K100" s="47"/>
      <c r="L100" s="47">
        <v>10</v>
      </c>
      <c r="M100" s="47">
        <v>10</v>
      </c>
      <c r="N100" s="474"/>
    </row>
    <row r="101" spans="1:14" s="1" customFormat="1" x14ac:dyDescent="0.25">
      <c r="A101" s="464"/>
      <c r="B101" s="465"/>
      <c r="C101" s="465"/>
      <c r="D101" s="466"/>
      <c r="E101" s="28"/>
      <c r="F101" s="304"/>
      <c r="G101" s="300"/>
      <c r="H101" s="299"/>
      <c r="I101" s="299"/>
      <c r="J101" s="299"/>
      <c r="K101" s="299"/>
      <c r="L101" s="299"/>
      <c r="M101" s="299"/>
      <c r="N101" s="284"/>
    </row>
    <row r="102" spans="1:14" s="1" customFormat="1" x14ac:dyDescent="0.25">
      <c r="A102" s="464"/>
      <c r="B102" s="465"/>
      <c r="C102" s="465"/>
      <c r="D102" s="466"/>
      <c r="E102" s="453">
        <v>5</v>
      </c>
      <c r="F102" s="452">
        <v>5</v>
      </c>
      <c r="G102" s="300" t="s">
        <v>194</v>
      </c>
      <c r="H102" s="299" t="s">
        <v>33</v>
      </c>
      <c r="I102" s="299"/>
      <c r="J102" s="299" t="s">
        <v>209</v>
      </c>
      <c r="K102" s="299"/>
      <c r="L102" s="299">
        <v>10</v>
      </c>
      <c r="M102" s="299">
        <v>100</v>
      </c>
      <c r="N102" s="472" t="s">
        <v>237</v>
      </c>
    </row>
    <row r="103" spans="1:14" s="1" customFormat="1" x14ac:dyDescent="0.25">
      <c r="A103" s="464"/>
      <c r="B103" s="465"/>
      <c r="C103" s="465"/>
      <c r="D103" s="466"/>
      <c r="E103" s="413"/>
      <c r="F103" s="415"/>
      <c r="G103" s="300" t="s">
        <v>195</v>
      </c>
      <c r="H103" s="299" t="s">
        <v>33</v>
      </c>
      <c r="I103" s="299"/>
      <c r="J103" s="299" t="s">
        <v>209</v>
      </c>
      <c r="K103" s="299"/>
      <c r="L103" s="299">
        <v>10</v>
      </c>
      <c r="M103" s="299">
        <v>100</v>
      </c>
      <c r="N103" s="473"/>
    </row>
    <row r="104" spans="1:14" s="1" customFormat="1" x14ac:dyDescent="0.25">
      <c r="A104" s="464"/>
      <c r="B104" s="465"/>
      <c r="C104" s="465"/>
      <c r="D104" s="466"/>
      <c r="E104" s="413"/>
      <c r="F104" s="415"/>
      <c r="G104" s="300" t="s">
        <v>196</v>
      </c>
      <c r="H104" s="299" t="s">
        <v>33</v>
      </c>
      <c r="I104" s="299"/>
      <c r="J104" s="299" t="s">
        <v>209</v>
      </c>
      <c r="K104" s="299"/>
      <c r="L104" s="299">
        <v>10</v>
      </c>
      <c r="M104" s="299">
        <v>100</v>
      </c>
      <c r="N104" s="473"/>
    </row>
    <row r="105" spans="1:14" s="1" customFormat="1" x14ac:dyDescent="0.25">
      <c r="A105" s="464"/>
      <c r="B105" s="465"/>
      <c r="C105" s="465"/>
      <c r="D105" s="466"/>
      <c r="E105" s="413"/>
      <c r="F105" s="415"/>
      <c r="G105" s="300" t="s">
        <v>197</v>
      </c>
      <c r="H105" s="299" t="s">
        <v>33</v>
      </c>
      <c r="I105" s="299"/>
      <c r="J105" s="299" t="s">
        <v>209</v>
      </c>
      <c r="K105" s="299"/>
      <c r="L105" s="299">
        <v>10</v>
      </c>
      <c r="M105" s="299">
        <v>100</v>
      </c>
      <c r="N105" s="473"/>
    </row>
    <row r="106" spans="1:14" s="1" customFormat="1" x14ac:dyDescent="0.25">
      <c r="A106" s="464"/>
      <c r="B106" s="465"/>
      <c r="C106" s="465"/>
      <c r="D106" s="466"/>
      <c r="E106" s="413"/>
      <c r="F106" s="415"/>
      <c r="G106" s="300" t="s">
        <v>198</v>
      </c>
      <c r="H106" s="299" t="s">
        <v>33</v>
      </c>
      <c r="I106" s="299"/>
      <c r="J106" s="299" t="s">
        <v>209</v>
      </c>
      <c r="K106" s="299"/>
      <c r="L106" s="299">
        <v>10</v>
      </c>
      <c r="M106" s="299">
        <v>100</v>
      </c>
      <c r="N106" s="473"/>
    </row>
    <row r="107" spans="1:14" s="1" customFormat="1" x14ac:dyDescent="0.25">
      <c r="A107" s="464"/>
      <c r="B107" s="465"/>
      <c r="C107" s="465"/>
      <c r="D107" s="466"/>
      <c r="E107" s="413"/>
      <c r="F107" s="415"/>
      <c r="G107" s="300" t="s">
        <v>199</v>
      </c>
      <c r="H107" s="299" t="s">
        <v>33</v>
      </c>
      <c r="I107" s="299"/>
      <c r="J107" s="299" t="s">
        <v>209</v>
      </c>
      <c r="K107" s="299"/>
      <c r="L107" s="299">
        <v>10</v>
      </c>
      <c r="M107" s="299">
        <v>100</v>
      </c>
      <c r="N107" s="473"/>
    </row>
    <row r="108" spans="1:14" s="1" customFormat="1" x14ac:dyDescent="0.25">
      <c r="A108" s="464"/>
      <c r="B108" s="465"/>
      <c r="C108" s="465"/>
      <c r="D108" s="466"/>
      <c r="E108" s="413"/>
      <c r="F108" s="415"/>
      <c r="G108" s="300" t="s">
        <v>200</v>
      </c>
      <c r="H108" s="299" t="s">
        <v>33</v>
      </c>
      <c r="I108" s="299"/>
      <c r="J108" s="299" t="s">
        <v>209</v>
      </c>
      <c r="K108" s="299"/>
      <c r="L108" s="299">
        <v>10</v>
      </c>
      <c r="M108" s="299">
        <v>100</v>
      </c>
      <c r="N108" s="473"/>
    </row>
    <row r="109" spans="1:14" s="1" customFormat="1" x14ac:dyDescent="0.25">
      <c r="A109" s="464"/>
      <c r="B109" s="465"/>
      <c r="C109" s="465"/>
      <c r="D109" s="466"/>
      <c r="E109" s="413"/>
      <c r="F109" s="415"/>
      <c r="G109" s="300" t="s">
        <v>201</v>
      </c>
      <c r="H109" s="299" t="s">
        <v>33</v>
      </c>
      <c r="I109" s="299"/>
      <c r="J109" s="299" t="s">
        <v>209</v>
      </c>
      <c r="K109" s="299"/>
      <c r="L109" s="299">
        <v>10</v>
      </c>
      <c r="M109" s="299">
        <v>100</v>
      </c>
      <c r="N109" s="473"/>
    </row>
    <row r="110" spans="1:14" s="1" customFormat="1" x14ac:dyDescent="0.25">
      <c r="A110" s="464"/>
      <c r="B110" s="465"/>
      <c r="C110" s="465"/>
      <c r="D110" s="466"/>
      <c r="E110" s="431"/>
      <c r="F110" s="434"/>
      <c r="G110" s="300" t="s">
        <v>202</v>
      </c>
      <c r="H110" s="299" t="s">
        <v>33</v>
      </c>
      <c r="I110" s="299"/>
      <c r="J110" s="299" t="s">
        <v>209</v>
      </c>
      <c r="K110" s="299"/>
      <c r="L110" s="299">
        <v>10</v>
      </c>
      <c r="M110" s="299">
        <v>100</v>
      </c>
      <c r="N110" s="474"/>
    </row>
    <row r="111" spans="1:14" s="1" customFormat="1" x14ac:dyDescent="0.25">
      <c r="A111" s="467"/>
      <c r="B111" s="451"/>
      <c r="C111" s="451"/>
      <c r="D111" s="451"/>
      <c r="E111" s="274"/>
      <c r="F111" s="275"/>
      <c r="G111" s="56"/>
      <c r="H111" s="56"/>
      <c r="I111" s="56"/>
      <c r="J111" s="56"/>
      <c r="K111" s="56"/>
      <c r="L111" s="56"/>
      <c r="M111" s="56"/>
      <c r="N111" s="58"/>
    </row>
    <row r="112" spans="1:14" s="1" customFormat="1" x14ac:dyDescent="0.25">
      <c r="A112" s="446" t="s">
        <v>99</v>
      </c>
      <c r="B112" s="447"/>
      <c r="C112" s="447"/>
      <c r="D112" s="447"/>
      <c r="E112" s="276"/>
      <c r="F112" s="279"/>
      <c r="G112" s="57"/>
      <c r="H112" s="57"/>
      <c r="I112" s="57"/>
      <c r="J112" s="57"/>
      <c r="K112" s="57"/>
      <c r="L112" s="57"/>
      <c r="M112" s="57"/>
      <c r="N112" s="285"/>
    </row>
    <row r="113" spans="1:14" s="1" customFormat="1" x14ac:dyDescent="0.25">
      <c r="A113" s="448"/>
      <c r="B113" s="449"/>
      <c r="C113" s="449"/>
      <c r="D113" s="449"/>
      <c r="E113" s="413">
        <v>30</v>
      </c>
      <c r="F113" s="435">
        <v>30</v>
      </c>
      <c r="G113" s="47" t="s">
        <v>101</v>
      </c>
      <c r="H113" s="47" t="s">
        <v>210</v>
      </c>
      <c r="I113" s="47"/>
      <c r="J113" s="47" t="s">
        <v>209</v>
      </c>
      <c r="K113" s="47"/>
      <c r="L113" s="47">
        <v>5</v>
      </c>
      <c r="M113" s="47">
        <v>5</v>
      </c>
      <c r="N113" s="473" t="s">
        <v>237</v>
      </c>
    </row>
    <row r="114" spans="1:14" s="1" customFormat="1" x14ac:dyDescent="0.25">
      <c r="A114" s="448"/>
      <c r="B114" s="449"/>
      <c r="C114" s="449"/>
      <c r="D114" s="449"/>
      <c r="E114" s="431"/>
      <c r="F114" s="435"/>
      <c r="G114" s="47" t="s">
        <v>103</v>
      </c>
      <c r="H114" s="47" t="s">
        <v>210</v>
      </c>
      <c r="I114" s="47"/>
      <c r="J114" s="47" t="s">
        <v>209</v>
      </c>
      <c r="K114" s="47"/>
      <c r="L114" s="47">
        <v>10</v>
      </c>
      <c r="M114" s="47">
        <v>10</v>
      </c>
      <c r="N114" s="474"/>
    </row>
    <row r="115" spans="1:14" s="1" customFormat="1" x14ac:dyDescent="0.25">
      <c r="A115" s="448"/>
      <c r="B115" s="449"/>
      <c r="C115" s="449"/>
      <c r="D115" s="449"/>
      <c r="E115" s="277"/>
      <c r="F115" s="280"/>
      <c r="G115" s="47"/>
      <c r="H115" s="47"/>
      <c r="I115" s="47"/>
      <c r="J115" s="47"/>
      <c r="K115" s="47"/>
      <c r="L115" s="47"/>
      <c r="M115" s="47"/>
      <c r="N115" s="298"/>
    </row>
    <row r="116" spans="1:14" s="1" customFormat="1" x14ac:dyDescent="0.25">
      <c r="A116" s="448"/>
      <c r="B116" s="449"/>
      <c r="C116" s="449"/>
      <c r="D116" s="449"/>
      <c r="E116" s="453">
        <v>20</v>
      </c>
      <c r="F116" s="435">
        <v>20</v>
      </c>
      <c r="G116" s="47" t="s">
        <v>104</v>
      </c>
      <c r="H116" s="47" t="s">
        <v>33</v>
      </c>
      <c r="I116" s="47"/>
      <c r="J116" s="47" t="s">
        <v>227</v>
      </c>
      <c r="K116" s="47"/>
      <c r="L116" s="47">
        <v>6</v>
      </c>
      <c r="M116" s="47">
        <v>100</v>
      </c>
      <c r="N116" s="472" t="s">
        <v>237</v>
      </c>
    </row>
    <row r="117" spans="1:14" s="1" customFormat="1" x14ac:dyDescent="0.25">
      <c r="A117" s="448"/>
      <c r="B117" s="449"/>
      <c r="C117" s="449"/>
      <c r="D117" s="449"/>
      <c r="E117" s="413"/>
      <c r="F117" s="435"/>
      <c r="G117" s="47" t="s">
        <v>105</v>
      </c>
      <c r="H117" s="47" t="s">
        <v>33</v>
      </c>
      <c r="I117" s="47"/>
      <c r="J117" s="47" t="s">
        <v>227</v>
      </c>
      <c r="K117" s="47"/>
      <c r="L117" s="47">
        <v>6</v>
      </c>
      <c r="M117" s="47">
        <v>100</v>
      </c>
      <c r="N117" s="473"/>
    </row>
    <row r="118" spans="1:14" s="1" customFormat="1" x14ac:dyDescent="0.25">
      <c r="A118" s="448"/>
      <c r="B118" s="449"/>
      <c r="C118" s="449"/>
      <c r="D118" s="449"/>
      <c r="E118" s="413"/>
      <c r="F118" s="435"/>
      <c r="G118" s="47" t="s">
        <v>106</v>
      </c>
      <c r="H118" s="47" t="s">
        <v>33</v>
      </c>
      <c r="I118" s="47"/>
      <c r="J118" s="47" t="s">
        <v>227</v>
      </c>
      <c r="K118" s="47"/>
      <c r="L118" s="47">
        <v>6</v>
      </c>
      <c r="M118" s="47">
        <v>100</v>
      </c>
      <c r="N118" s="473"/>
    </row>
    <row r="119" spans="1:14" s="1" customFormat="1" x14ac:dyDescent="0.25">
      <c r="A119" s="448"/>
      <c r="B119" s="449"/>
      <c r="C119" s="449"/>
      <c r="D119" s="449"/>
      <c r="E119" s="413"/>
      <c r="F119" s="435"/>
      <c r="G119" s="47" t="s">
        <v>107</v>
      </c>
      <c r="H119" s="47" t="s">
        <v>33</v>
      </c>
      <c r="I119" s="47"/>
      <c r="J119" s="47" t="s">
        <v>227</v>
      </c>
      <c r="K119" s="47"/>
      <c r="L119" s="47">
        <v>6</v>
      </c>
      <c r="M119" s="47">
        <v>6</v>
      </c>
      <c r="N119" s="473"/>
    </row>
    <row r="120" spans="1:14" s="1" customFormat="1" x14ac:dyDescent="0.25">
      <c r="A120" s="448"/>
      <c r="B120" s="449"/>
      <c r="C120" s="449"/>
      <c r="D120" s="449"/>
      <c r="E120" s="431"/>
      <c r="F120" s="435"/>
      <c r="G120" s="47" t="s">
        <v>108</v>
      </c>
      <c r="H120" s="47" t="s">
        <v>33</v>
      </c>
      <c r="I120" s="47"/>
      <c r="J120" s="47" t="s">
        <v>227</v>
      </c>
      <c r="K120" s="47"/>
      <c r="L120" s="47">
        <v>6</v>
      </c>
      <c r="M120" s="47">
        <v>1500</v>
      </c>
      <c r="N120" s="474"/>
    </row>
    <row r="121" spans="1:14" s="1" customFormat="1" x14ac:dyDescent="0.25">
      <c r="A121" s="448"/>
      <c r="B121" s="449"/>
      <c r="C121" s="449"/>
      <c r="D121" s="449"/>
      <c r="E121" s="277"/>
      <c r="F121" s="280"/>
      <c r="G121" s="47"/>
      <c r="H121" s="47"/>
      <c r="I121" s="47"/>
      <c r="J121" s="47"/>
      <c r="K121" s="47"/>
      <c r="L121" s="47"/>
      <c r="M121" s="47"/>
      <c r="N121" s="298"/>
    </row>
    <row r="122" spans="1:14" s="1" customFormat="1" ht="30" customHeight="1" x14ac:dyDescent="0.25">
      <c r="A122" s="448"/>
      <c r="B122" s="449"/>
      <c r="C122" s="449"/>
      <c r="D122" s="449"/>
      <c r="E122" s="453">
        <v>10</v>
      </c>
      <c r="F122" s="435">
        <v>10</v>
      </c>
      <c r="G122" s="301" t="s">
        <v>109</v>
      </c>
      <c r="H122" s="47" t="s">
        <v>33</v>
      </c>
      <c r="I122" s="47"/>
      <c r="J122" s="47" t="s">
        <v>209</v>
      </c>
      <c r="K122" s="47"/>
      <c r="L122" s="47">
        <v>15</v>
      </c>
      <c r="M122" s="47">
        <v>15</v>
      </c>
      <c r="N122" s="472" t="s">
        <v>237</v>
      </c>
    </row>
    <row r="123" spans="1:14" s="1" customFormat="1" x14ac:dyDescent="0.25">
      <c r="A123" s="448"/>
      <c r="B123" s="449"/>
      <c r="C123" s="449"/>
      <c r="D123" s="449"/>
      <c r="E123" s="413"/>
      <c r="F123" s="435"/>
      <c r="G123" s="47" t="s">
        <v>110</v>
      </c>
      <c r="H123" s="47" t="s">
        <v>33</v>
      </c>
      <c r="I123" s="47"/>
      <c r="J123" s="47" t="s">
        <v>209</v>
      </c>
      <c r="K123" s="47"/>
      <c r="L123" s="47">
        <v>2</v>
      </c>
      <c r="M123" s="47">
        <v>2</v>
      </c>
      <c r="N123" s="473"/>
    </row>
    <row r="124" spans="1:14" s="1" customFormat="1" x14ac:dyDescent="0.25">
      <c r="A124" s="448"/>
      <c r="B124" s="449"/>
      <c r="C124" s="449"/>
      <c r="D124" s="449"/>
      <c r="E124" s="413"/>
      <c r="F124" s="435"/>
      <c r="G124" s="47" t="s">
        <v>111</v>
      </c>
      <c r="H124" s="47" t="s">
        <v>33</v>
      </c>
      <c r="I124" s="47"/>
      <c r="J124" s="47" t="s">
        <v>209</v>
      </c>
      <c r="K124" s="47"/>
      <c r="L124" s="47">
        <v>5</v>
      </c>
      <c r="M124" s="47">
        <v>500</v>
      </c>
      <c r="N124" s="473"/>
    </row>
    <row r="125" spans="1:14" s="1" customFormat="1" x14ac:dyDescent="0.25">
      <c r="A125" s="448"/>
      <c r="B125" s="449"/>
      <c r="C125" s="449"/>
      <c r="D125" s="449"/>
      <c r="E125" s="413"/>
      <c r="F125" s="435"/>
      <c r="G125" s="47" t="s">
        <v>112</v>
      </c>
      <c r="H125" s="47" t="s">
        <v>33</v>
      </c>
      <c r="I125" s="47"/>
      <c r="J125" s="47" t="s">
        <v>209</v>
      </c>
      <c r="K125" s="47"/>
      <c r="L125" s="47">
        <v>2</v>
      </c>
      <c r="M125" s="47">
        <v>400</v>
      </c>
      <c r="N125" s="473"/>
    </row>
    <row r="126" spans="1:14" s="1" customFormat="1" x14ac:dyDescent="0.25">
      <c r="A126" s="448"/>
      <c r="B126" s="449"/>
      <c r="C126" s="449"/>
      <c r="D126" s="449"/>
      <c r="E126" s="413"/>
      <c r="F126" s="435"/>
      <c r="G126" s="47" t="s">
        <v>113</v>
      </c>
      <c r="H126" s="47" t="s">
        <v>33</v>
      </c>
      <c r="I126" s="47"/>
      <c r="J126" s="47" t="s">
        <v>209</v>
      </c>
      <c r="K126" s="47"/>
      <c r="L126" s="47">
        <v>2</v>
      </c>
      <c r="M126" s="47">
        <v>500</v>
      </c>
      <c r="N126" s="473"/>
    </row>
    <row r="127" spans="1:14" s="1" customFormat="1" x14ac:dyDescent="0.25">
      <c r="A127" s="448"/>
      <c r="B127" s="449"/>
      <c r="C127" s="449"/>
      <c r="D127" s="449"/>
      <c r="E127" s="413"/>
      <c r="F127" s="435"/>
      <c r="G127" s="47" t="s">
        <v>114</v>
      </c>
      <c r="H127" s="47" t="s">
        <v>33</v>
      </c>
      <c r="I127" s="47"/>
      <c r="J127" s="47" t="s">
        <v>209</v>
      </c>
      <c r="K127" s="47"/>
      <c r="L127" s="47">
        <v>10</v>
      </c>
      <c r="M127" s="47">
        <v>10</v>
      </c>
      <c r="N127" s="473"/>
    </row>
    <row r="128" spans="1:14" s="1" customFormat="1" x14ac:dyDescent="0.25">
      <c r="A128" s="448"/>
      <c r="B128" s="449"/>
      <c r="C128" s="449"/>
      <c r="D128" s="449"/>
      <c r="E128" s="431"/>
      <c r="F128" s="435"/>
      <c r="G128" s="47" t="s">
        <v>115</v>
      </c>
      <c r="H128" s="47" t="s">
        <v>33</v>
      </c>
      <c r="I128" s="47"/>
      <c r="J128" s="47" t="s">
        <v>209</v>
      </c>
      <c r="K128" s="47"/>
      <c r="L128" s="47">
        <v>10</v>
      </c>
      <c r="M128" s="47">
        <v>10</v>
      </c>
      <c r="N128" s="474"/>
    </row>
    <row r="129" spans="1:14" s="1" customFormat="1" x14ac:dyDescent="0.25">
      <c r="A129" s="469"/>
      <c r="B129" s="465"/>
      <c r="C129" s="465"/>
      <c r="D129" s="465"/>
      <c r="E129" s="48"/>
      <c r="F129" s="305"/>
      <c r="G129" s="292"/>
      <c r="H129" s="292"/>
      <c r="I129" s="292"/>
      <c r="J129" s="292"/>
      <c r="K129" s="292"/>
      <c r="L129" s="292"/>
      <c r="M129" s="292"/>
      <c r="N129" s="293"/>
    </row>
    <row r="130" spans="1:14" s="1" customFormat="1" x14ac:dyDescent="0.25">
      <c r="A130" s="468" t="s">
        <v>133</v>
      </c>
      <c r="B130" s="455"/>
      <c r="C130" s="455"/>
      <c r="D130" s="455"/>
      <c r="E130" s="27"/>
      <c r="F130" s="306"/>
      <c r="G130" s="289"/>
      <c r="H130" s="289"/>
      <c r="I130" s="289"/>
      <c r="J130" s="289"/>
      <c r="K130" s="289"/>
      <c r="L130" s="289"/>
      <c r="M130" s="289"/>
      <c r="N130" s="291"/>
    </row>
    <row r="131" spans="1:14" s="1" customFormat="1" x14ac:dyDescent="0.25">
      <c r="A131" s="406"/>
      <c r="B131" s="407"/>
      <c r="C131" s="407"/>
      <c r="D131" s="407"/>
      <c r="E131" s="453">
        <v>15</v>
      </c>
      <c r="F131" s="435">
        <v>15</v>
      </c>
      <c r="G131" s="47" t="s">
        <v>128</v>
      </c>
      <c r="H131" s="47" t="s">
        <v>228</v>
      </c>
      <c r="I131" s="47"/>
      <c r="J131" s="47" t="s">
        <v>413</v>
      </c>
      <c r="K131" s="47"/>
      <c r="L131" s="47">
        <v>3.9</v>
      </c>
      <c r="M131" s="47">
        <v>10</v>
      </c>
      <c r="N131" s="472" t="s">
        <v>411</v>
      </c>
    </row>
    <row r="132" spans="1:14" s="1" customFormat="1" x14ac:dyDescent="0.25">
      <c r="A132" s="406"/>
      <c r="B132" s="407"/>
      <c r="C132" s="407"/>
      <c r="D132" s="407"/>
      <c r="E132" s="413"/>
      <c r="F132" s="435"/>
      <c r="G132" s="47" t="s">
        <v>129</v>
      </c>
      <c r="H132" s="47" t="s">
        <v>228</v>
      </c>
      <c r="I132" s="47"/>
      <c r="J132" s="47" t="s">
        <v>413</v>
      </c>
      <c r="K132" s="47"/>
      <c r="L132" s="47">
        <v>3</v>
      </c>
      <c r="M132" s="47">
        <v>3</v>
      </c>
      <c r="N132" s="473"/>
    </row>
    <row r="133" spans="1:14" s="1" customFormat="1" x14ac:dyDescent="0.25">
      <c r="A133" s="406"/>
      <c r="B133" s="407"/>
      <c r="C133" s="407"/>
      <c r="D133" s="407"/>
      <c r="E133" s="413"/>
      <c r="F133" s="435"/>
      <c r="G133" s="47" t="s">
        <v>130</v>
      </c>
      <c r="H133" s="47" t="s">
        <v>228</v>
      </c>
      <c r="I133" s="47"/>
      <c r="J133" s="47" t="s">
        <v>413</v>
      </c>
      <c r="K133" s="47"/>
      <c r="L133" s="47">
        <v>3</v>
      </c>
      <c r="M133" s="47">
        <v>3</v>
      </c>
      <c r="N133" s="473"/>
    </row>
    <row r="134" spans="1:14" s="1" customFormat="1" x14ac:dyDescent="0.25">
      <c r="A134" s="406"/>
      <c r="B134" s="407"/>
      <c r="C134" s="407"/>
      <c r="D134" s="407"/>
      <c r="E134" s="413"/>
      <c r="F134" s="435"/>
      <c r="G134" s="47" t="s">
        <v>131</v>
      </c>
      <c r="H134" s="47" t="s">
        <v>228</v>
      </c>
      <c r="I134" s="47"/>
      <c r="J134" s="47" t="s">
        <v>413</v>
      </c>
      <c r="K134" s="47"/>
      <c r="L134" s="47">
        <v>2.7</v>
      </c>
      <c r="M134" s="47">
        <v>2.7</v>
      </c>
      <c r="N134" s="473"/>
    </row>
    <row r="135" spans="1:14" s="1" customFormat="1" x14ac:dyDescent="0.25">
      <c r="A135" s="406"/>
      <c r="B135" s="407"/>
      <c r="C135" s="407"/>
      <c r="D135" s="407"/>
      <c r="E135" s="431"/>
      <c r="F135" s="435"/>
      <c r="G135" s="47" t="s">
        <v>132</v>
      </c>
      <c r="H135" s="47" t="s">
        <v>228</v>
      </c>
      <c r="I135" s="47"/>
      <c r="J135" s="47" t="s">
        <v>413</v>
      </c>
      <c r="K135" s="47"/>
      <c r="L135" s="47">
        <v>5.0999999999999996</v>
      </c>
      <c r="M135" s="47">
        <v>5.0999999999999996</v>
      </c>
      <c r="N135" s="474"/>
    </row>
    <row r="136" spans="1:14" s="1" customFormat="1" x14ac:dyDescent="0.25">
      <c r="A136" s="408"/>
      <c r="B136" s="409"/>
      <c r="C136" s="409"/>
      <c r="D136" s="409"/>
      <c r="E136" s="31"/>
      <c r="F136" s="307"/>
      <c r="G136" s="56"/>
      <c r="H136" s="56"/>
      <c r="I136" s="56"/>
      <c r="J136" s="56"/>
      <c r="K136" s="56"/>
      <c r="L136" s="56"/>
      <c r="M136" s="56"/>
      <c r="N136" s="58"/>
    </row>
    <row r="137" spans="1:14" s="1" customFormat="1" x14ac:dyDescent="0.25">
      <c r="A137" s="446" t="s">
        <v>139</v>
      </c>
      <c r="B137" s="447"/>
      <c r="C137" s="447"/>
      <c r="D137" s="447"/>
      <c r="E137" s="276"/>
      <c r="F137" s="279"/>
      <c r="G137" s="57"/>
      <c r="H137" s="57"/>
      <c r="I137" s="57"/>
      <c r="J137" s="57"/>
      <c r="K137" s="57"/>
      <c r="L137" s="57"/>
      <c r="M137" s="57"/>
      <c r="N137" s="285"/>
    </row>
    <row r="138" spans="1:14" s="1" customFormat="1" x14ac:dyDescent="0.25">
      <c r="A138" s="448"/>
      <c r="B138" s="449"/>
      <c r="C138" s="449"/>
      <c r="D138" s="449"/>
      <c r="E138" s="453">
        <v>15</v>
      </c>
      <c r="F138" s="452">
        <v>15</v>
      </c>
      <c r="G138" s="47" t="s">
        <v>134</v>
      </c>
      <c r="H138" s="47" t="s">
        <v>210</v>
      </c>
      <c r="I138" s="47"/>
      <c r="J138" s="47" t="s">
        <v>206</v>
      </c>
      <c r="K138" s="47"/>
      <c r="L138" s="47">
        <v>5.5</v>
      </c>
      <c r="M138" s="47">
        <v>100</v>
      </c>
      <c r="N138" s="472" t="s">
        <v>411</v>
      </c>
    </row>
    <row r="139" spans="1:14" s="1" customFormat="1" x14ac:dyDescent="0.25">
      <c r="A139" s="448"/>
      <c r="B139" s="449"/>
      <c r="C139" s="449"/>
      <c r="D139" s="449"/>
      <c r="E139" s="413"/>
      <c r="F139" s="415"/>
      <c r="G139" s="47" t="s">
        <v>135</v>
      </c>
      <c r="H139" s="47" t="s">
        <v>210</v>
      </c>
      <c r="I139" s="47"/>
      <c r="J139" s="47" t="s">
        <v>206</v>
      </c>
      <c r="K139" s="47"/>
      <c r="L139" s="47">
        <v>1.5</v>
      </c>
      <c r="M139" s="47">
        <v>10</v>
      </c>
      <c r="N139" s="473"/>
    </row>
    <row r="140" spans="1:14" s="1" customFormat="1" x14ac:dyDescent="0.25">
      <c r="A140" s="448"/>
      <c r="B140" s="449"/>
      <c r="C140" s="449"/>
      <c r="D140" s="449"/>
      <c r="E140" s="413"/>
      <c r="F140" s="415"/>
      <c r="G140" s="47" t="s">
        <v>136</v>
      </c>
      <c r="H140" s="47" t="s">
        <v>210</v>
      </c>
      <c r="I140" s="47"/>
      <c r="J140" s="47" t="s">
        <v>206</v>
      </c>
      <c r="K140" s="47"/>
      <c r="L140" s="47" t="s">
        <v>415</v>
      </c>
      <c r="M140" s="47" t="s">
        <v>415</v>
      </c>
      <c r="N140" s="473"/>
    </row>
    <row r="141" spans="1:14" s="1" customFormat="1" x14ac:dyDescent="0.25">
      <c r="A141" s="448"/>
      <c r="B141" s="449"/>
      <c r="C141" s="449"/>
      <c r="D141" s="449"/>
      <c r="E141" s="413"/>
      <c r="F141" s="415"/>
      <c r="G141" s="47" t="s">
        <v>137</v>
      </c>
      <c r="H141" s="47" t="s">
        <v>210</v>
      </c>
      <c r="I141" s="47"/>
      <c r="J141" s="47" t="s">
        <v>206</v>
      </c>
      <c r="K141" s="47"/>
      <c r="L141" s="47">
        <v>0.47</v>
      </c>
      <c r="M141" s="47"/>
      <c r="N141" s="473"/>
    </row>
    <row r="142" spans="1:14" s="1" customFormat="1" x14ac:dyDescent="0.25">
      <c r="A142" s="448"/>
      <c r="B142" s="449"/>
      <c r="C142" s="449"/>
      <c r="D142" s="449"/>
      <c r="E142" s="431"/>
      <c r="F142" s="434"/>
      <c r="G142" s="47" t="s">
        <v>138</v>
      </c>
      <c r="H142" s="47" t="s">
        <v>210</v>
      </c>
      <c r="I142" s="47"/>
      <c r="J142" s="47" t="s">
        <v>206</v>
      </c>
      <c r="K142" s="47"/>
      <c r="L142" s="47">
        <v>1.8</v>
      </c>
      <c r="M142" s="47">
        <v>20</v>
      </c>
      <c r="N142" s="474"/>
    </row>
    <row r="143" spans="1:14" s="1" customFormat="1" x14ac:dyDescent="0.25">
      <c r="A143" s="469"/>
      <c r="B143" s="465"/>
      <c r="C143" s="465"/>
      <c r="D143" s="465"/>
      <c r="E143" s="278"/>
      <c r="F143" s="281"/>
      <c r="G143" s="56"/>
      <c r="H143" s="56"/>
      <c r="I143" s="56"/>
      <c r="J143" s="56"/>
      <c r="K143" s="56"/>
      <c r="L143" s="56"/>
      <c r="M143" s="56"/>
      <c r="N143" s="58"/>
    </row>
    <row r="144" spans="1:14" s="1" customFormat="1" x14ac:dyDescent="0.25">
      <c r="A144" s="468" t="s">
        <v>140</v>
      </c>
      <c r="B144" s="455"/>
      <c r="C144" s="455"/>
      <c r="D144" s="455"/>
      <c r="E144" s="276"/>
      <c r="F144" s="279"/>
      <c r="G144" s="57"/>
      <c r="H144" s="57"/>
      <c r="I144" s="57"/>
      <c r="J144" s="57"/>
      <c r="K144" s="57"/>
      <c r="L144" s="57"/>
      <c r="M144" s="57"/>
      <c r="N144" s="285"/>
    </row>
    <row r="145" spans="1:14" s="1" customFormat="1" x14ac:dyDescent="0.25">
      <c r="A145" s="406"/>
      <c r="B145" s="407"/>
      <c r="C145" s="407"/>
      <c r="D145" s="407"/>
      <c r="E145" s="453">
        <v>15</v>
      </c>
      <c r="F145" s="435">
        <v>15</v>
      </c>
      <c r="G145" s="47" t="s">
        <v>141</v>
      </c>
      <c r="H145" s="47" t="s">
        <v>33</v>
      </c>
      <c r="I145" s="47"/>
      <c r="J145" s="47" t="s">
        <v>206</v>
      </c>
      <c r="K145" s="47"/>
      <c r="L145" s="47">
        <v>0.12</v>
      </c>
      <c r="M145" s="47">
        <v>2</v>
      </c>
      <c r="N145" s="472" t="s">
        <v>411</v>
      </c>
    </row>
    <row r="146" spans="1:14" s="1" customFormat="1" x14ac:dyDescent="0.25">
      <c r="A146" s="406"/>
      <c r="B146" s="407"/>
      <c r="C146" s="407"/>
      <c r="D146" s="407"/>
      <c r="E146" s="413"/>
      <c r="F146" s="435"/>
      <c r="G146" s="47" t="s">
        <v>142</v>
      </c>
      <c r="H146" s="47" t="s">
        <v>33</v>
      </c>
      <c r="I146" s="47"/>
      <c r="J146" s="47" t="s">
        <v>206</v>
      </c>
      <c r="K146" s="47"/>
      <c r="L146" s="47">
        <v>0.11</v>
      </c>
      <c r="M146" s="47">
        <v>0.11</v>
      </c>
      <c r="N146" s="473"/>
    </row>
    <row r="147" spans="1:14" s="1" customFormat="1" x14ac:dyDescent="0.25">
      <c r="A147" s="406"/>
      <c r="B147" s="407"/>
      <c r="C147" s="407"/>
      <c r="D147" s="407"/>
      <c r="E147" s="413"/>
      <c r="F147" s="435"/>
      <c r="G147" s="47" t="s">
        <v>143</v>
      </c>
      <c r="H147" s="47" t="s">
        <v>33</v>
      </c>
      <c r="I147" s="47"/>
      <c r="J147" s="47" t="s">
        <v>206</v>
      </c>
      <c r="K147" s="47"/>
      <c r="L147" s="47">
        <v>0.28000000000000003</v>
      </c>
      <c r="M147" s="47">
        <v>6</v>
      </c>
      <c r="N147" s="473"/>
    </row>
    <row r="148" spans="1:14" s="1" customFormat="1" x14ac:dyDescent="0.25">
      <c r="A148" s="406"/>
      <c r="B148" s="407"/>
      <c r="C148" s="407"/>
      <c r="D148" s="407"/>
      <c r="E148" s="413"/>
      <c r="F148" s="435"/>
      <c r="G148" s="47" t="s">
        <v>144</v>
      </c>
      <c r="H148" s="47" t="s">
        <v>33</v>
      </c>
      <c r="I148" s="47"/>
      <c r="J148" s="47" t="s">
        <v>206</v>
      </c>
      <c r="K148" s="47"/>
      <c r="L148" s="47">
        <v>0.38</v>
      </c>
      <c r="M148" s="47">
        <v>10</v>
      </c>
      <c r="N148" s="473"/>
    </row>
    <row r="149" spans="1:14" s="1" customFormat="1" x14ac:dyDescent="0.25">
      <c r="A149" s="406"/>
      <c r="B149" s="407"/>
      <c r="C149" s="407"/>
      <c r="D149" s="407"/>
      <c r="E149" s="431"/>
      <c r="F149" s="435"/>
      <c r="G149" s="47" t="s">
        <v>145</v>
      </c>
      <c r="H149" s="47" t="s">
        <v>33</v>
      </c>
      <c r="I149" s="47"/>
      <c r="J149" s="47" t="s">
        <v>206</v>
      </c>
      <c r="K149" s="47"/>
      <c r="L149" s="47">
        <v>0.05</v>
      </c>
      <c r="M149" s="47">
        <v>0.05</v>
      </c>
      <c r="N149" s="474"/>
    </row>
    <row r="150" spans="1:14" s="1" customFormat="1" x14ac:dyDescent="0.25">
      <c r="A150" s="470"/>
      <c r="B150" s="458"/>
      <c r="C150" s="458"/>
      <c r="D150" s="458"/>
      <c r="E150" s="278"/>
      <c r="F150" s="281"/>
      <c r="G150" s="56"/>
      <c r="H150" s="56"/>
      <c r="I150" s="56"/>
      <c r="J150" s="56"/>
      <c r="K150" s="56"/>
      <c r="L150" s="56"/>
      <c r="M150" s="56"/>
      <c r="N150" s="58"/>
    </row>
    <row r="151" spans="1:14" s="1" customFormat="1" x14ac:dyDescent="0.25">
      <c r="A151" s="471" t="s">
        <v>146</v>
      </c>
      <c r="B151" s="462"/>
      <c r="C151" s="462"/>
      <c r="D151" s="462"/>
      <c r="E151" s="276"/>
      <c r="F151" s="279"/>
      <c r="G151" s="57"/>
      <c r="H151" s="57"/>
      <c r="I151" s="57"/>
      <c r="J151" s="57"/>
      <c r="K151" s="57"/>
      <c r="L151" s="57"/>
      <c r="M151" s="57"/>
      <c r="N151" s="285"/>
    </row>
    <row r="152" spans="1:14" s="1" customFormat="1" x14ac:dyDescent="0.25">
      <c r="A152" s="448"/>
      <c r="B152" s="449"/>
      <c r="C152" s="449"/>
      <c r="D152" s="449"/>
      <c r="E152" s="282">
        <v>60</v>
      </c>
      <c r="F152" s="280">
        <v>60</v>
      </c>
      <c r="G152" s="47" t="s">
        <v>147</v>
      </c>
      <c r="H152" s="47" t="s">
        <v>229</v>
      </c>
      <c r="I152" s="47"/>
      <c r="J152" s="47" t="s">
        <v>422</v>
      </c>
      <c r="K152" s="47"/>
      <c r="L152" s="47">
        <v>5</v>
      </c>
      <c r="M152" s="47">
        <v>60</v>
      </c>
      <c r="N152" s="284" t="s">
        <v>237</v>
      </c>
    </row>
    <row r="153" spans="1:14" s="1" customFormat="1" x14ac:dyDescent="0.25">
      <c r="A153" s="469"/>
      <c r="B153" s="465"/>
      <c r="C153" s="465"/>
      <c r="D153" s="465"/>
      <c r="E153" s="278"/>
      <c r="F153" s="281"/>
      <c r="G153" s="56"/>
      <c r="H153" s="56"/>
      <c r="I153" s="56"/>
      <c r="J153" s="56"/>
      <c r="K153" s="56"/>
      <c r="L153" s="56"/>
      <c r="M153" s="56"/>
      <c r="N153" s="58"/>
    </row>
    <row r="154" spans="1:14" s="1" customFormat="1" x14ac:dyDescent="0.25">
      <c r="A154" s="468" t="s">
        <v>153</v>
      </c>
      <c r="B154" s="455"/>
      <c r="C154" s="455"/>
      <c r="D154" s="455"/>
      <c r="E154" s="276"/>
      <c r="F154" s="279"/>
      <c r="G154" s="57"/>
      <c r="H154" s="57"/>
      <c r="I154" s="57"/>
      <c r="J154" s="57"/>
      <c r="K154" s="57"/>
      <c r="L154" s="57"/>
      <c r="M154" s="57"/>
      <c r="N154" s="285"/>
    </row>
    <row r="155" spans="1:14" s="1" customFormat="1" x14ac:dyDescent="0.25">
      <c r="A155" s="406"/>
      <c r="B155" s="407"/>
      <c r="C155" s="407"/>
      <c r="D155" s="407"/>
      <c r="E155" s="453">
        <v>40</v>
      </c>
      <c r="F155" s="452">
        <v>40</v>
      </c>
      <c r="G155" s="47" t="s">
        <v>150</v>
      </c>
      <c r="H155" s="47" t="s">
        <v>229</v>
      </c>
      <c r="I155" s="47" t="s">
        <v>230</v>
      </c>
      <c r="J155" s="47" t="s">
        <v>231</v>
      </c>
      <c r="K155" s="47">
        <v>15</v>
      </c>
      <c r="L155" s="47">
        <v>11</v>
      </c>
      <c r="M155" s="47">
        <v>2000</v>
      </c>
      <c r="N155" s="472" t="s">
        <v>237</v>
      </c>
    </row>
    <row r="156" spans="1:14" s="1" customFormat="1" x14ac:dyDescent="0.25">
      <c r="A156" s="406"/>
      <c r="B156" s="407"/>
      <c r="C156" s="407"/>
      <c r="D156" s="407"/>
      <c r="E156" s="413"/>
      <c r="F156" s="415"/>
      <c r="G156" s="47" t="s">
        <v>151</v>
      </c>
      <c r="H156" s="47" t="s">
        <v>229</v>
      </c>
      <c r="I156" s="47" t="s">
        <v>230</v>
      </c>
      <c r="J156" s="47" t="s">
        <v>231</v>
      </c>
      <c r="K156" s="47">
        <v>10</v>
      </c>
      <c r="L156" s="47">
        <v>2.7</v>
      </c>
      <c r="M156" s="47">
        <v>10</v>
      </c>
      <c r="N156" s="473"/>
    </row>
    <row r="157" spans="1:14" s="1" customFormat="1" x14ac:dyDescent="0.25">
      <c r="A157" s="406"/>
      <c r="B157" s="407"/>
      <c r="C157" s="407"/>
      <c r="D157" s="407"/>
      <c r="E157" s="431"/>
      <c r="F157" s="434"/>
      <c r="G157" s="47" t="s">
        <v>152</v>
      </c>
      <c r="H157" s="47" t="s">
        <v>229</v>
      </c>
      <c r="I157" s="47" t="s">
        <v>230</v>
      </c>
      <c r="J157" s="47" t="s">
        <v>231</v>
      </c>
      <c r="K157" s="47">
        <v>20</v>
      </c>
      <c r="L157" s="47">
        <v>2.7</v>
      </c>
      <c r="M157" s="47">
        <v>500</v>
      </c>
      <c r="N157" s="474"/>
    </row>
    <row r="158" spans="1:14" s="1" customFormat="1" x14ac:dyDescent="0.25">
      <c r="A158" s="408"/>
      <c r="B158" s="409"/>
      <c r="C158" s="409"/>
      <c r="D158" s="409"/>
      <c r="E158" s="278"/>
      <c r="F158" s="281"/>
      <c r="G158" s="56"/>
      <c r="H158" s="56"/>
      <c r="I158" s="56"/>
      <c r="J158" s="56"/>
      <c r="K158" s="56"/>
      <c r="L158" s="56"/>
      <c r="M158" s="56"/>
      <c r="N158" s="58"/>
    </row>
    <row r="159" spans="1:14" s="1" customFormat="1" x14ac:dyDescent="0.25">
      <c r="A159" s="468" t="s">
        <v>121</v>
      </c>
      <c r="B159" s="455"/>
      <c r="C159" s="455"/>
      <c r="D159" s="455"/>
      <c r="E159" s="276"/>
      <c r="F159" s="279"/>
      <c r="G159" s="57"/>
      <c r="H159" s="57"/>
      <c r="I159" s="57"/>
      <c r="J159" s="57"/>
      <c r="K159" s="57"/>
      <c r="L159" s="57"/>
      <c r="M159" s="57"/>
      <c r="N159" s="285"/>
    </row>
    <row r="160" spans="1:14" s="1" customFormat="1" x14ac:dyDescent="0.25">
      <c r="A160" s="406"/>
      <c r="B160" s="407"/>
      <c r="C160" s="407"/>
      <c r="D160" s="407"/>
      <c r="E160" s="453">
        <v>15</v>
      </c>
      <c r="F160" s="452">
        <v>15</v>
      </c>
      <c r="G160" s="47" t="s">
        <v>122</v>
      </c>
      <c r="H160" s="47" t="s">
        <v>232</v>
      </c>
      <c r="I160" s="47"/>
      <c r="J160" s="47" t="s">
        <v>417</v>
      </c>
      <c r="K160" s="47"/>
      <c r="L160" s="47">
        <v>1.2</v>
      </c>
      <c r="M160" s="47">
        <v>10</v>
      </c>
      <c r="N160" s="472" t="s">
        <v>411</v>
      </c>
    </row>
    <row r="161" spans="1:14" s="1" customFormat="1" x14ac:dyDescent="0.25">
      <c r="A161" s="406"/>
      <c r="B161" s="407"/>
      <c r="C161" s="407"/>
      <c r="D161" s="407"/>
      <c r="E161" s="413"/>
      <c r="F161" s="415"/>
      <c r="G161" s="47" t="s">
        <v>123</v>
      </c>
      <c r="H161" s="47" t="s">
        <v>232</v>
      </c>
      <c r="I161" s="47"/>
      <c r="J161" s="47" t="s">
        <v>417</v>
      </c>
      <c r="K161" s="47"/>
      <c r="L161" s="47">
        <v>0.84</v>
      </c>
      <c r="M161" s="47">
        <v>10</v>
      </c>
      <c r="N161" s="473"/>
    </row>
    <row r="162" spans="1:14" s="1" customFormat="1" x14ac:dyDescent="0.25">
      <c r="A162" s="406"/>
      <c r="B162" s="407"/>
      <c r="C162" s="407"/>
      <c r="D162" s="407"/>
      <c r="E162" s="413"/>
      <c r="F162" s="415"/>
      <c r="G162" s="47" t="s">
        <v>124</v>
      </c>
      <c r="H162" s="47" t="s">
        <v>232</v>
      </c>
      <c r="I162" s="47"/>
      <c r="J162" s="47" t="s">
        <v>417</v>
      </c>
      <c r="K162" s="47"/>
      <c r="L162" s="47">
        <v>1.1000000000000001</v>
      </c>
      <c r="M162" s="47">
        <v>10</v>
      </c>
      <c r="N162" s="473"/>
    </row>
    <row r="163" spans="1:14" s="1" customFormat="1" x14ac:dyDescent="0.25">
      <c r="A163" s="406"/>
      <c r="B163" s="407"/>
      <c r="C163" s="407"/>
      <c r="D163" s="407"/>
      <c r="E163" s="413"/>
      <c r="F163" s="415"/>
      <c r="G163" s="47" t="s">
        <v>125</v>
      </c>
      <c r="H163" s="47" t="s">
        <v>232</v>
      </c>
      <c r="I163" s="47"/>
      <c r="J163" s="47" t="s">
        <v>417</v>
      </c>
      <c r="K163" s="47"/>
      <c r="L163" s="47">
        <v>1.2</v>
      </c>
      <c r="M163" s="47">
        <v>10</v>
      </c>
      <c r="N163" s="473"/>
    </row>
    <row r="164" spans="1:14" s="1" customFormat="1" x14ac:dyDescent="0.25">
      <c r="A164" s="406"/>
      <c r="B164" s="407"/>
      <c r="C164" s="407"/>
      <c r="D164" s="407"/>
      <c r="E164" s="413"/>
      <c r="F164" s="415"/>
      <c r="G164" s="47" t="s">
        <v>126</v>
      </c>
      <c r="H164" s="47" t="s">
        <v>232</v>
      </c>
      <c r="I164" s="47"/>
      <c r="J164" s="47" t="s">
        <v>417</v>
      </c>
      <c r="K164" s="47"/>
      <c r="L164" s="47">
        <v>1.4</v>
      </c>
      <c r="M164" s="47">
        <v>10</v>
      </c>
      <c r="N164" s="473"/>
    </row>
    <row r="165" spans="1:14" s="1" customFormat="1" x14ac:dyDescent="0.25">
      <c r="A165" s="406"/>
      <c r="B165" s="407"/>
      <c r="C165" s="407"/>
      <c r="D165" s="407"/>
      <c r="E165" s="431"/>
      <c r="F165" s="434"/>
      <c r="G165" s="47" t="s">
        <v>127</v>
      </c>
      <c r="H165" s="47" t="s">
        <v>232</v>
      </c>
      <c r="I165" s="47"/>
      <c r="J165" s="47" t="s">
        <v>417</v>
      </c>
      <c r="K165" s="47"/>
      <c r="L165" s="47">
        <v>1</v>
      </c>
      <c r="M165" s="47">
        <v>50</v>
      </c>
      <c r="N165" s="474"/>
    </row>
    <row r="166" spans="1:14" s="1" customFormat="1" x14ac:dyDescent="0.25">
      <c r="A166" s="408"/>
      <c r="B166" s="409"/>
      <c r="C166" s="409"/>
      <c r="D166" s="409"/>
      <c r="E166" s="282"/>
      <c r="F166" s="281"/>
      <c r="G166" s="56"/>
      <c r="H166" s="56"/>
      <c r="I166" s="56"/>
      <c r="J166" s="56"/>
      <c r="K166" s="56"/>
      <c r="L166" s="56"/>
      <c r="M166" s="56"/>
      <c r="N166" s="58"/>
    </row>
    <row r="167" spans="1:14" s="1" customFormat="1" x14ac:dyDescent="0.25">
      <c r="A167" s="446" t="s">
        <v>154</v>
      </c>
      <c r="B167" s="447"/>
      <c r="C167" s="447"/>
      <c r="D167" s="447"/>
      <c r="E167" s="283"/>
      <c r="F167" s="279"/>
      <c r="G167" s="57"/>
      <c r="H167" s="57"/>
      <c r="I167" s="57"/>
      <c r="J167" s="57"/>
      <c r="K167" s="57"/>
      <c r="L167" s="57"/>
      <c r="M167" s="57"/>
      <c r="N167" s="285"/>
    </row>
    <row r="168" spans="1:14" s="1" customFormat="1" x14ac:dyDescent="0.25">
      <c r="A168" s="448"/>
      <c r="B168" s="449"/>
      <c r="C168" s="449"/>
      <c r="D168" s="449"/>
      <c r="E168" s="453">
        <v>20</v>
      </c>
      <c r="F168" s="452">
        <v>20</v>
      </c>
      <c r="G168" s="47" t="s">
        <v>155</v>
      </c>
      <c r="H168" s="47" t="s">
        <v>229</v>
      </c>
      <c r="I168" s="47" t="s">
        <v>230</v>
      </c>
      <c r="J168" s="47" t="s">
        <v>231</v>
      </c>
      <c r="K168" s="47">
        <v>10</v>
      </c>
      <c r="L168" s="47">
        <v>2.5</v>
      </c>
      <c r="M168" s="47">
        <v>10</v>
      </c>
      <c r="N168" s="472" t="s">
        <v>237</v>
      </c>
    </row>
    <row r="169" spans="1:14" s="1" customFormat="1" x14ac:dyDescent="0.25">
      <c r="A169" s="448"/>
      <c r="B169" s="449"/>
      <c r="C169" s="449"/>
      <c r="D169" s="449"/>
      <c r="E169" s="413"/>
      <c r="F169" s="415"/>
      <c r="G169" s="47" t="s">
        <v>156</v>
      </c>
      <c r="H169" s="47" t="s">
        <v>229</v>
      </c>
      <c r="I169" s="47" t="s">
        <v>230</v>
      </c>
      <c r="J169" s="47" t="s">
        <v>231</v>
      </c>
      <c r="K169" s="47">
        <v>10</v>
      </c>
      <c r="L169" s="47">
        <v>2.5</v>
      </c>
      <c r="M169" s="47">
        <v>10</v>
      </c>
      <c r="N169" s="473"/>
    </row>
    <row r="170" spans="1:14" s="1" customFormat="1" x14ac:dyDescent="0.25">
      <c r="A170" s="448"/>
      <c r="B170" s="449"/>
      <c r="C170" s="449"/>
      <c r="D170" s="449"/>
      <c r="E170" s="413"/>
      <c r="F170" s="415"/>
      <c r="G170" s="47" t="s">
        <v>157</v>
      </c>
      <c r="H170" s="47" t="s">
        <v>229</v>
      </c>
      <c r="I170" s="47" t="s">
        <v>230</v>
      </c>
      <c r="J170" s="47" t="s">
        <v>231</v>
      </c>
      <c r="K170" s="47">
        <v>10</v>
      </c>
      <c r="L170" s="47">
        <v>2.5</v>
      </c>
      <c r="M170" s="47">
        <v>10</v>
      </c>
      <c r="N170" s="473"/>
    </row>
    <row r="171" spans="1:14" s="1" customFormat="1" x14ac:dyDescent="0.25">
      <c r="A171" s="448"/>
      <c r="B171" s="449"/>
      <c r="C171" s="449"/>
      <c r="D171" s="449"/>
      <c r="E171" s="413"/>
      <c r="F171" s="415"/>
      <c r="G171" s="47" t="s">
        <v>158</v>
      </c>
      <c r="H171" s="47" t="s">
        <v>229</v>
      </c>
      <c r="I171" s="47" t="s">
        <v>230</v>
      </c>
      <c r="J171" s="47" t="s">
        <v>231</v>
      </c>
      <c r="K171" s="47">
        <v>10</v>
      </c>
      <c r="L171" s="47">
        <v>2.5</v>
      </c>
      <c r="M171" s="47">
        <v>10</v>
      </c>
      <c r="N171" s="473"/>
    </row>
    <row r="172" spans="1:14" s="1" customFormat="1" x14ac:dyDescent="0.25">
      <c r="A172" s="448"/>
      <c r="B172" s="449"/>
      <c r="C172" s="449"/>
      <c r="D172" s="449"/>
      <c r="E172" s="413"/>
      <c r="F172" s="415"/>
      <c r="G172" s="47" t="s">
        <v>159</v>
      </c>
      <c r="H172" s="47" t="s">
        <v>229</v>
      </c>
      <c r="I172" s="47" t="s">
        <v>230</v>
      </c>
      <c r="J172" s="47" t="s">
        <v>231</v>
      </c>
      <c r="K172" s="47">
        <v>50</v>
      </c>
      <c r="L172" s="47">
        <v>2.5</v>
      </c>
      <c r="M172" s="47">
        <v>200</v>
      </c>
      <c r="N172" s="473"/>
    </row>
    <row r="173" spans="1:14" s="1" customFormat="1" x14ac:dyDescent="0.25">
      <c r="A173" s="448"/>
      <c r="B173" s="449"/>
      <c r="C173" s="449"/>
      <c r="D173" s="449"/>
      <c r="E173" s="413"/>
      <c r="F173" s="415"/>
      <c r="G173" s="47" t="s">
        <v>160</v>
      </c>
      <c r="H173" s="47" t="s">
        <v>229</v>
      </c>
      <c r="I173" s="47" t="s">
        <v>230</v>
      </c>
      <c r="J173" s="47" t="s">
        <v>231</v>
      </c>
      <c r="K173" s="47">
        <v>10</v>
      </c>
      <c r="L173" s="47">
        <v>15</v>
      </c>
      <c r="M173" s="47">
        <v>1000</v>
      </c>
      <c r="N173" s="473"/>
    </row>
    <row r="174" spans="1:14" s="1" customFormat="1" x14ac:dyDescent="0.25">
      <c r="A174" s="448"/>
      <c r="B174" s="449"/>
      <c r="C174" s="449"/>
      <c r="D174" s="449"/>
      <c r="E174" s="413"/>
      <c r="F174" s="415"/>
      <c r="G174" s="47" t="s">
        <v>161</v>
      </c>
      <c r="H174" s="47" t="s">
        <v>229</v>
      </c>
      <c r="I174" s="47" t="s">
        <v>230</v>
      </c>
      <c r="J174" s="47" t="s">
        <v>231</v>
      </c>
      <c r="K174" s="47">
        <v>10</v>
      </c>
      <c r="L174" s="47">
        <v>5</v>
      </c>
      <c r="M174" s="47">
        <v>200</v>
      </c>
      <c r="N174" s="473"/>
    </row>
    <row r="175" spans="1:14" s="1" customFormat="1" x14ac:dyDescent="0.25">
      <c r="A175" s="448"/>
      <c r="B175" s="449"/>
      <c r="C175" s="449"/>
      <c r="D175" s="449"/>
      <c r="E175" s="413"/>
      <c r="F175" s="415"/>
      <c r="G175" s="47" t="s">
        <v>162</v>
      </c>
      <c r="H175" s="47" t="s">
        <v>229</v>
      </c>
      <c r="I175" s="47" t="s">
        <v>230</v>
      </c>
      <c r="J175" s="47" t="s">
        <v>231</v>
      </c>
      <c r="K175" s="47">
        <v>10</v>
      </c>
      <c r="L175" s="47">
        <v>5</v>
      </c>
      <c r="M175" s="47">
        <v>50</v>
      </c>
      <c r="N175" s="473"/>
    </row>
    <row r="176" spans="1:14" s="1" customFormat="1" x14ac:dyDescent="0.25">
      <c r="A176" s="448"/>
      <c r="B176" s="449"/>
      <c r="C176" s="449"/>
      <c r="D176" s="449"/>
      <c r="E176" s="413"/>
      <c r="F176" s="415"/>
      <c r="G176" s="47" t="s">
        <v>163</v>
      </c>
      <c r="H176" s="47" t="s">
        <v>229</v>
      </c>
      <c r="I176" s="47" t="s">
        <v>230</v>
      </c>
      <c r="J176" s="47" t="s">
        <v>231</v>
      </c>
      <c r="K176" s="47">
        <v>10</v>
      </c>
      <c r="L176" s="47">
        <v>2.5</v>
      </c>
      <c r="M176" s="47">
        <v>200</v>
      </c>
      <c r="N176" s="473"/>
    </row>
    <row r="177" spans="1:14" s="1" customFormat="1" x14ac:dyDescent="0.25">
      <c r="A177" s="448"/>
      <c r="B177" s="449"/>
      <c r="C177" s="449"/>
      <c r="D177" s="449"/>
      <c r="E177" s="413"/>
      <c r="F177" s="415"/>
      <c r="G177" s="47" t="s">
        <v>164</v>
      </c>
      <c r="H177" s="47" t="s">
        <v>229</v>
      </c>
      <c r="I177" s="47" t="s">
        <v>230</v>
      </c>
      <c r="J177" s="47" t="s">
        <v>231</v>
      </c>
      <c r="K177" s="47">
        <v>10</v>
      </c>
      <c r="L177" s="47">
        <v>9</v>
      </c>
      <c r="M177" s="47">
        <v>200</v>
      </c>
      <c r="N177" s="473"/>
    </row>
    <row r="178" spans="1:14" s="1" customFormat="1" x14ac:dyDescent="0.25">
      <c r="A178" s="448"/>
      <c r="B178" s="449"/>
      <c r="C178" s="449"/>
      <c r="D178" s="449"/>
      <c r="E178" s="413"/>
      <c r="F178" s="415"/>
      <c r="G178" s="47" t="s">
        <v>165</v>
      </c>
      <c r="H178" s="47" t="s">
        <v>229</v>
      </c>
      <c r="I178" s="47" t="s">
        <v>230</v>
      </c>
      <c r="J178" s="47" t="s">
        <v>231</v>
      </c>
      <c r="K178" s="47">
        <v>10</v>
      </c>
      <c r="L178" s="47">
        <v>5</v>
      </c>
      <c r="M178" s="47">
        <v>50</v>
      </c>
      <c r="N178" s="473"/>
    </row>
    <row r="179" spans="1:14" s="1" customFormat="1" x14ac:dyDescent="0.25">
      <c r="A179" s="448"/>
      <c r="B179" s="449"/>
      <c r="C179" s="449"/>
      <c r="D179" s="449"/>
      <c r="E179" s="413"/>
      <c r="F179" s="415"/>
      <c r="G179" s="47" t="s">
        <v>166</v>
      </c>
      <c r="H179" s="47" t="s">
        <v>229</v>
      </c>
      <c r="I179" s="47" t="s">
        <v>230</v>
      </c>
      <c r="J179" s="47" t="s">
        <v>231</v>
      </c>
      <c r="K179" s="47">
        <v>10</v>
      </c>
      <c r="L179" s="47">
        <v>15</v>
      </c>
      <c r="M179" s="47">
        <v>50</v>
      </c>
      <c r="N179" s="473"/>
    </row>
    <row r="180" spans="1:14" s="1" customFormat="1" x14ac:dyDescent="0.25">
      <c r="A180" s="448"/>
      <c r="B180" s="449"/>
      <c r="C180" s="449"/>
      <c r="D180" s="449"/>
      <c r="E180" s="413"/>
      <c r="F180" s="415"/>
      <c r="G180" s="47" t="s">
        <v>167</v>
      </c>
      <c r="H180" s="47" t="s">
        <v>229</v>
      </c>
      <c r="I180" s="47" t="s">
        <v>230</v>
      </c>
      <c r="J180" s="47" t="s">
        <v>231</v>
      </c>
      <c r="K180" s="47">
        <v>10</v>
      </c>
      <c r="L180" s="47">
        <v>10</v>
      </c>
      <c r="M180" s="47">
        <v>50</v>
      </c>
      <c r="N180" s="473"/>
    </row>
    <row r="181" spans="1:14" s="1" customFormat="1" x14ac:dyDescent="0.25">
      <c r="A181" s="448"/>
      <c r="B181" s="449"/>
      <c r="C181" s="449"/>
      <c r="D181" s="449"/>
      <c r="E181" s="413"/>
      <c r="F181" s="415"/>
      <c r="G181" s="47" t="s">
        <v>168</v>
      </c>
      <c r="H181" s="47" t="s">
        <v>229</v>
      </c>
      <c r="I181" s="47" t="s">
        <v>230</v>
      </c>
      <c r="J181" s="47" t="s">
        <v>231</v>
      </c>
      <c r="K181" s="47">
        <v>10</v>
      </c>
      <c r="L181" s="47">
        <v>2.5</v>
      </c>
      <c r="M181" s="47">
        <v>40</v>
      </c>
      <c r="N181" s="473"/>
    </row>
    <row r="182" spans="1:14" s="1" customFormat="1" x14ac:dyDescent="0.25">
      <c r="A182" s="448"/>
      <c r="B182" s="449"/>
      <c r="C182" s="449"/>
      <c r="D182" s="449"/>
      <c r="E182" s="413"/>
      <c r="F182" s="415"/>
      <c r="G182" s="47" t="s">
        <v>169</v>
      </c>
      <c r="H182" s="47" t="s">
        <v>229</v>
      </c>
      <c r="I182" s="47" t="s">
        <v>230</v>
      </c>
      <c r="J182" s="47" t="s">
        <v>231</v>
      </c>
      <c r="K182" s="47">
        <v>10</v>
      </c>
      <c r="L182" s="47">
        <v>2.5</v>
      </c>
      <c r="M182" s="47">
        <v>40</v>
      </c>
      <c r="N182" s="473"/>
    </row>
    <row r="183" spans="1:14" s="1" customFormat="1" x14ac:dyDescent="0.25">
      <c r="A183" s="448"/>
      <c r="B183" s="449"/>
      <c r="C183" s="449"/>
      <c r="D183" s="449"/>
      <c r="E183" s="413"/>
      <c r="F183" s="415"/>
      <c r="G183" s="47" t="s">
        <v>170</v>
      </c>
      <c r="H183" s="47" t="s">
        <v>229</v>
      </c>
      <c r="I183" s="47" t="s">
        <v>230</v>
      </c>
      <c r="J183" s="47" t="s">
        <v>231</v>
      </c>
      <c r="K183" s="47">
        <v>10</v>
      </c>
      <c r="L183" s="47">
        <v>2.5</v>
      </c>
      <c r="M183" s="47">
        <v>40</v>
      </c>
      <c r="N183" s="473"/>
    </row>
    <row r="184" spans="1:14" s="1" customFormat="1" x14ac:dyDescent="0.25">
      <c r="A184" s="448"/>
      <c r="B184" s="449"/>
      <c r="C184" s="449"/>
      <c r="D184" s="449"/>
      <c r="E184" s="413"/>
      <c r="F184" s="415"/>
      <c r="G184" s="47" t="s">
        <v>171</v>
      </c>
      <c r="H184" s="47" t="s">
        <v>229</v>
      </c>
      <c r="I184" s="47" t="s">
        <v>230</v>
      </c>
      <c r="J184" s="47" t="s">
        <v>231</v>
      </c>
      <c r="K184" s="47">
        <v>10</v>
      </c>
      <c r="L184" s="47">
        <v>2.5</v>
      </c>
      <c r="M184" s="47">
        <v>40</v>
      </c>
      <c r="N184" s="473"/>
    </row>
    <row r="185" spans="1:14" s="1" customFormat="1" x14ac:dyDescent="0.25">
      <c r="A185" s="448"/>
      <c r="B185" s="449"/>
      <c r="C185" s="449"/>
      <c r="D185" s="449"/>
      <c r="E185" s="413"/>
      <c r="F185" s="415"/>
      <c r="G185" s="47" t="s">
        <v>172</v>
      </c>
      <c r="H185" s="47" t="s">
        <v>229</v>
      </c>
      <c r="I185" s="47" t="s">
        <v>230</v>
      </c>
      <c r="J185" s="47" t="s">
        <v>231</v>
      </c>
      <c r="K185" s="47">
        <v>10</v>
      </c>
      <c r="L185" s="47">
        <v>2.5</v>
      </c>
      <c r="M185" s="47">
        <v>40</v>
      </c>
      <c r="N185" s="473"/>
    </row>
    <row r="186" spans="1:14" s="1" customFormat="1" x14ac:dyDescent="0.25">
      <c r="A186" s="448"/>
      <c r="B186" s="449"/>
      <c r="C186" s="449"/>
      <c r="D186" s="449"/>
      <c r="E186" s="413"/>
      <c r="F186" s="415"/>
      <c r="G186" s="47" t="s">
        <v>173</v>
      </c>
      <c r="H186" s="47" t="s">
        <v>229</v>
      </c>
      <c r="I186" s="47" t="s">
        <v>230</v>
      </c>
      <c r="J186" s="47" t="s">
        <v>231</v>
      </c>
      <c r="K186" s="47">
        <v>10</v>
      </c>
      <c r="L186" s="47">
        <v>2.5</v>
      </c>
      <c r="M186" s="47">
        <v>40</v>
      </c>
      <c r="N186" s="473"/>
    </row>
    <row r="187" spans="1:14" s="1" customFormat="1" x14ac:dyDescent="0.25">
      <c r="A187" s="448"/>
      <c r="B187" s="449"/>
      <c r="C187" s="449"/>
      <c r="D187" s="449"/>
      <c r="E187" s="431"/>
      <c r="F187" s="434"/>
      <c r="G187" s="47" t="s">
        <v>174</v>
      </c>
      <c r="H187" s="47" t="s">
        <v>229</v>
      </c>
      <c r="I187" s="47" t="s">
        <v>230</v>
      </c>
      <c r="J187" s="47" t="s">
        <v>231</v>
      </c>
      <c r="K187" s="47">
        <v>10</v>
      </c>
      <c r="L187" s="47">
        <v>2.5</v>
      </c>
      <c r="M187" s="47">
        <v>40</v>
      </c>
      <c r="N187" s="474"/>
    </row>
    <row r="188" spans="1:14" s="1" customFormat="1" x14ac:dyDescent="0.25">
      <c r="A188" s="450"/>
      <c r="B188" s="451"/>
      <c r="C188" s="451"/>
      <c r="D188" s="451"/>
      <c r="E188" s="278"/>
      <c r="F188" s="281"/>
      <c r="G188" s="56"/>
      <c r="H188" s="56"/>
      <c r="I188" s="56"/>
      <c r="J188" s="56"/>
      <c r="K188" s="56"/>
      <c r="L188" s="56"/>
      <c r="M188" s="56"/>
      <c r="N188" s="58"/>
    </row>
    <row r="189" spans="1:14" s="1" customFormat="1" x14ac:dyDescent="0.25">
      <c r="A189" s="446" t="s">
        <v>188</v>
      </c>
      <c r="B189" s="447"/>
      <c r="C189" s="447"/>
      <c r="D189" s="447"/>
      <c r="E189" s="276"/>
      <c r="F189" s="279"/>
      <c r="G189" s="57"/>
      <c r="H189" s="57"/>
      <c r="I189" s="57"/>
      <c r="J189" s="57"/>
      <c r="K189" s="57"/>
      <c r="L189" s="57"/>
      <c r="M189" s="57"/>
      <c r="N189" s="285"/>
    </row>
    <row r="190" spans="1:14" s="1" customFormat="1" x14ac:dyDescent="0.25">
      <c r="A190" s="448"/>
      <c r="B190" s="449"/>
      <c r="C190" s="449"/>
      <c r="D190" s="449"/>
      <c r="E190" s="453">
        <v>20</v>
      </c>
      <c r="F190" s="452">
        <v>20</v>
      </c>
      <c r="G190" s="47" t="s">
        <v>175</v>
      </c>
      <c r="H190" s="47" t="s">
        <v>229</v>
      </c>
      <c r="I190" s="47"/>
      <c r="J190" s="47" t="s">
        <v>243</v>
      </c>
      <c r="K190" s="47"/>
      <c r="L190" s="47">
        <v>2</v>
      </c>
      <c r="M190" s="47">
        <v>10</v>
      </c>
      <c r="N190" s="472" t="s">
        <v>237</v>
      </c>
    </row>
    <row r="191" spans="1:14" s="1" customFormat="1" x14ac:dyDescent="0.25">
      <c r="A191" s="448"/>
      <c r="B191" s="449"/>
      <c r="C191" s="449"/>
      <c r="D191" s="449"/>
      <c r="E191" s="413"/>
      <c r="F191" s="415"/>
      <c r="G191" s="47" t="s">
        <v>176</v>
      </c>
      <c r="H191" s="47" t="s">
        <v>229</v>
      </c>
      <c r="I191" s="47"/>
      <c r="J191" s="47" t="s">
        <v>243</v>
      </c>
      <c r="K191" s="47"/>
      <c r="L191" s="47">
        <v>3</v>
      </c>
      <c r="M191" s="47">
        <v>10</v>
      </c>
      <c r="N191" s="473"/>
    </row>
    <row r="192" spans="1:14" s="1" customFormat="1" x14ac:dyDescent="0.25">
      <c r="A192" s="448"/>
      <c r="B192" s="449"/>
      <c r="C192" s="449"/>
      <c r="D192" s="449"/>
      <c r="E192" s="413"/>
      <c r="F192" s="415"/>
      <c r="G192" s="47" t="s">
        <v>177</v>
      </c>
      <c r="H192" s="47" t="s">
        <v>229</v>
      </c>
      <c r="I192" s="47"/>
      <c r="J192" s="47" t="s">
        <v>243</v>
      </c>
      <c r="K192" s="47"/>
      <c r="L192" s="47">
        <v>2</v>
      </c>
      <c r="M192" s="47">
        <v>10</v>
      </c>
      <c r="N192" s="473"/>
    </row>
    <row r="193" spans="1:14" s="1" customFormat="1" x14ac:dyDescent="0.25">
      <c r="A193" s="448"/>
      <c r="B193" s="449"/>
      <c r="C193" s="449"/>
      <c r="D193" s="449"/>
      <c r="E193" s="413"/>
      <c r="F193" s="415"/>
      <c r="G193" s="47" t="s">
        <v>178</v>
      </c>
      <c r="H193" s="47" t="s">
        <v>229</v>
      </c>
      <c r="I193" s="47"/>
      <c r="J193" s="47" t="s">
        <v>243</v>
      </c>
      <c r="K193" s="47"/>
      <c r="L193" s="47">
        <v>15</v>
      </c>
      <c r="M193" s="47">
        <v>15</v>
      </c>
      <c r="N193" s="473"/>
    </row>
    <row r="194" spans="1:14" s="1" customFormat="1" x14ac:dyDescent="0.25">
      <c r="A194" s="448"/>
      <c r="B194" s="449"/>
      <c r="C194" s="449"/>
      <c r="D194" s="449"/>
      <c r="E194" s="413"/>
      <c r="F194" s="415"/>
      <c r="G194" s="47" t="s">
        <v>179</v>
      </c>
      <c r="H194" s="47" t="s">
        <v>229</v>
      </c>
      <c r="I194" s="47"/>
      <c r="J194" s="47" t="s">
        <v>243</v>
      </c>
      <c r="K194" s="47"/>
      <c r="L194" s="47">
        <v>10</v>
      </c>
      <c r="M194" s="47">
        <v>50</v>
      </c>
      <c r="N194" s="473"/>
    </row>
    <row r="195" spans="1:14" s="1" customFormat="1" x14ac:dyDescent="0.25">
      <c r="A195" s="448"/>
      <c r="B195" s="449"/>
      <c r="C195" s="449"/>
      <c r="D195" s="449"/>
      <c r="E195" s="413"/>
      <c r="F195" s="415"/>
      <c r="G195" s="47" t="s">
        <v>180</v>
      </c>
      <c r="H195" s="47" t="s">
        <v>229</v>
      </c>
      <c r="I195" s="47"/>
      <c r="J195" s="47" t="s">
        <v>243</v>
      </c>
      <c r="K195" s="47"/>
      <c r="L195" s="47">
        <v>3</v>
      </c>
      <c r="M195" s="47">
        <v>10</v>
      </c>
      <c r="N195" s="473"/>
    </row>
    <row r="196" spans="1:14" s="1" customFormat="1" x14ac:dyDescent="0.25">
      <c r="A196" s="448"/>
      <c r="B196" s="449"/>
      <c r="C196" s="449"/>
      <c r="D196" s="449"/>
      <c r="E196" s="413"/>
      <c r="F196" s="415"/>
      <c r="G196" s="47" t="s">
        <v>181</v>
      </c>
      <c r="H196" s="47" t="s">
        <v>229</v>
      </c>
      <c r="I196" s="47"/>
      <c r="J196" s="47" t="s">
        <v>243</v>
      </c>
      <c r="K196" s="47"/>
      <c r="L196" s="47">
        <v>10</v>
      </c>
      <c r="M196" s="47">
        <v>10</v>
      </c>
      <c r="N196" s="473"/>
    </row>
    <row r="197" spans="1:14" s="1" customFormat="1" x14ac:dyDescent="0.25">
      <c r="A197" s="448"/>
      <c r="B197" s="449"/>
      <c r="C197" s="449"/>
      <c r="D197" s="449"/>
      <c r="E197" s="413"/>
      <c r="F197" s="415"/>
      <c r="G197" s="47" t="s">
        <v>182</v>
      </c>
      <c r="H197" s="47" t="s">
        <v>229</v>
      </c>
      <c r="I197" s="47"/>
      <c r="J197" s="47" t="s">
        <v>243</v>
      </c>
      <c r="K197" s="47"/>
      <c r="L197" s="47">
        <v>10</v>
      </c>
      <c r="M197" s="47">
        <v>10</v>
      </c>
      <c r="N197" s="473"/>
    </row>
    <row r="198" spans="1:14" s="1" customFormat="1" x14ac:dyDescent="0.25">
      <c r="A198" s="448"/>
      <c r="B198" s="449"/>
      <c r="C198" s="449"/>
      <c r="D198" s="449"/>
      <c r="E198" s="413"/>
      <c r="F198" s="415"/>
      <c r="G198" s="47" t="s">
        <v>183</v>
      </c>
      <c r="H198" s="47" t="s">
        <v>229</v>
      </c>
      <c r="I198" s="47"/>
      <c r="J198" s="47" t="s">
        <v>243</v>
      </c>
      <c r="K198" s="47"/>
      <c r="L198" s="47">
        <v>2</v>
      </c>
      <c r="M198" s="47">
        <v>10</v>
      </c>
      <c r="N198" s="473"/>
    </row>
    <row r="199" spans="1:14" s="1" customFormat="1" x14ac:dyDescent="0.25">
      <c r="A199" s="448"/>
      <c r="B199" s="449"/>
      <c r="C199" s="449"/>
      <c r="D199" s="449"/>
      <c r="E199" s="413"/>
      <c r="F199" s="415"/>
      <c r="G199" s="47" t="s">
        <v>258</v>
      </c>
      <c r="H199" s="47" t="s">
        <v>229</v>
      </c>
      <c r="I199" s="47"/>
      <c r="J199" s="47" t="s">
        <v>243</v>
      </c>
      <c r="K199" s="47"/>
      <c r="L199" s="47">
        <v>4</v>
      </c>
      <c r="M199" s="47">
        <v>20</v>
      </c>
      <c r="N199" s="473"/>
    </row>
    <row r="200" spans="1:14" s="1" customFormat="1" x14ac:dyDescent="0.25">
      <c r="A200" s="448"/>
      <c r="B200" s="449"/>
      <c r="C200" s="449"/>
      <c r="D200" s="449"/>
      <c r="E200" s="413"/>
      <c r="F200" s="415"/>
      <c r="G200" s="47" t="s">
        <v>184</v>
      </c>
      <c r="H200" s="47" t="s">
        <v>229</v>
      </c>
      <c r="I200" s="47"/>
      <c r="J200" s="47" t="s">
        <v>243</v>
      </c>
      <c r="K200" s="47"/>
      <c r="L200" s="47">
        <v>10</v>
      </c>
      <c r="M200" s="47">
        <v>50</v>
      </c>
      <c r="N200" s="473"/>
    </row>
    <row r="201" spans="1:14" s="1" customFormat="1" x14ac:dyDescent="0.25">
      <c r="A201" s="448"/>
      <c r="B201" s="449"/>
      <c r="C201" s="449"/>
      <c r="D201" s="449"/>
      <c r="E201" s="413"/>
      <c r="F201" s="415"/>
      <c r="G201" s="47" t="s">
        <v>185</v>
      </c>
      <c r="H201" s="47" t="s">
        <v>229</v>
      </c>
      <c r="I201" s="47"/>
      <c r="J201" s="47" t="s">
        <v>243</v>
      </c>
      <c r="K201" s="47"/>
      <c r="L201" s="47">
        <v>15</v>
      </c>
      <c r="M201" s="47">
        <v>15</v>
      </c>
      <c r="N201" s="473"/>
    </row>
    <row r="202" spans="1:14" s="1" customFormat="1" x14ac:dyDescent="0.25">
      <c r="A202" s="448"/>
      <c r="B202" s="449"/>
      <c r="C202" s="449"/>
      <c r="D202" s="449"/>
      <c r="E202" s="413"/>
      <c r="F202" s="415"/>
      <c r="G202" s="47" t="s">
        <v>186</v>
      </c>
      <c r="H202" s="47" t="s">
        <v>229</v>
      </c>
      <c r="I202" s="47"/>
      <c r="J202" s="47" t="s">
        <v>243</v>
      </c>
      <c r="K202" s="47"/>
      <c r="L202" s="47">
        <v>2</v>
      </c>
      <c r="M202" s="47">
        <v>10</v>
      </c>
      <c r="N202" s="473"/>
    </row>
    <row r="203" spans="1:14" s="1" customFormat="1" x14ac:dyDescent="0.25">
      <c r="A203" s="448"/>
      <c r="B203" s="449"/>
      <c r="C203" s="449"/>
      <c r="D203" s="449"/>
      <c r="E203" s="413"/>
      <c r="F203" s="415"/>
      <c r="G203" s="47" t="s">
        <v>187</v>
      </c>
      <c r="H203" s="47" t="s">
        <v>229</v>
      </c>
      <c r="I203" s="47"/>
      <c r="J203" s="47" t="s">
        <v>243</v>
      </c>
      <c r="K203" s="47"/>
      <c r="L203" s="47">
        <v>5</v>
      </c>
      <c r="M203" s="47">
        <v>10</v>
      </c>
      <c r="N203" s="473"/>
    </row>
    <row r="204" spans="1:14" s="1" customFormat="1" x14ac:dyDescent="0.25">
      <c r="A204" s="448"/>
      <c r="B204" s="449"/>
      <c r="C204" s="449"/>
      <c r="D204" s="449"/>
      <c r="E204" s="413"/>
      <c r="F204" s="415"/>
      <c r="G204" s="47"/>
      <c r="H204" s="47"/>
      <c r="I204" s="47"/>
      <c r="J204" s="47"/>
      <c r="K204" s="47"/>
      <c r="L204" s="47"/>
      <c r="M204" s="47"/>
      <c r="N204" s="473"/>
    </row>
    <row r="205" spans="1:14" s="1" customFormat="1" x14ac:dyDescent="0.25">
      <c r="A205" s="448"/>
      <c r="B205" s="449"/>
      <c r="C205" s="449"/>
      <c r="D205" s="449"/>
      <c r="E205" s="431"/>
      <c r="F205" s="434"/>
      <c r="G205" s="47"/>
      <c r="H205" s="47"/>
      <c r="I205" s="47"/>
      <c r="J205" s="47"/>
      <c r="K205" s="47"/>
      <c r="L205" s="47"/>
      <c r="M205" s="47"/>
      <c r="N205" s="474"/>
    </row>
    <row r="206" spans="1:14" s="1" customFormat="1" x14ac:dyDescent="0.25">
      <c r="A206" s="450"/>
      <c r="B206" s="451"/>
      <c r="C206" s="451"/>
      <c r="D206" s="451"/>
      <c r="E206" s="278"/>
      <c r="F206" s="281"/>
      <c r="G206" s="292"/>
      <c r="H206" s="294"/>
      <c r="I206" s="294"/>
      <c r="J206" s="292"/>
      <c r="K206" s="294"/>
      <c r="L206" s="292"/>
      <c r="M206" s="294"/>
      <c r="N206" s="297"/>
    </row>
    <row r="207" spans="1:14" s="1" customFormat="1" x14ac:dyDescent="0.25">
      <c r="A207" s="404" t="s">
        <v>189</v>
      </c>
      <c r="B207" s="405"/>
      <c r="C207" s="405"/>
      <c r="D207" s="405"/>
      <c r="E207" s="276"/>
      <c r="F207" s="279"/>
      <c r="G207" s="57"/>
      <c r="H207" s="59"/>
      <c r="I207" s="59"/>
      <c r="J207" s="57"/>
      <c r="K207" s="59"/>
      <c r="L207" s="57"/>
      <c r="M207" s="59"/>
      <c r="N207" s="60"/>
    </row>
    <row r="208" spans="1:14" s="1" customFormat="1" x14ac:dyDescent="0.25">
      <c r="A208" s="406"/>
      <c r="B208" s="407"/>
      <c r="C208" s="407"/>
      <c r="D208" s="407"/>
      <c r="E208" s="453">
        <v>15</v>
      </c>
      <c r="F208" s="452">
        <v>15</v>
      </c>
      <c r="G208" s="47" t="s">
        <v>190</v>
      </c>
      <c r="H208" s="47" t="s">
        <v>262</v>
      </c>
      <c r="I208" s="47"/>
      <c r="J208" s="47" t="s">
        <v>236</v>
      </c>
      <c r="K208" s="47"/>
      <c r="L208" s="47">
        <v>50</v>
      </c>
      <c r="M208" s="47" t="s">
        <v>261</v>
      </c>
      <c r="N208" s="472" t="s">
        <v>237</v>
      </c>
    </row>
    <row r="209" spans="1:14" s="1" customFormat="1" x14ac:dyDescent="0.25">
      <c r="A209" s="406"/>
      <c r="B209" s="407"/>
      <c r="C209" s="407"/>
      <c r="D209" s="407"/>
      <c r="E209" s="431"/>
      <c r="F209" s="434"/>
      <c r="G209" s="47" t="s">
        <v>191</v>
      </c>
      <c r="H209" s="47" t="s">
        <v>262</v>
      </c>
      <c r="I209" s="47"/>
      <c r="J209" s="47" t="s">
        <v>236</v>
      </c>
      <c r="K209" s="47"/>
      <c r="L209" s="47">
        <v>100</v>
      </c>
      <c r="M209" s="47" t="s">
        <v>260</v>
      </c>
      <c r="N209" s="473"/>
    </row>
    <row r="210" spans="1:14" s="1" customFormat="1" x14ac:dyDescent="0.25">
      <c r="A210" s="406"/>
      <c r="B210" s="407"/>
      <c r="C210" s="407"/>
      <c r="D210" s="407"/>
      <c r="E210" s="453">
        <v>5</v>
      </c>
      <c r="F210" s="452">
        <v>5</v>
      </c>
      <c r="G210" s="47" t="s">
        <v>192</v>
      </c>
      <c r="H210" s="47" t="s">
        <v>234</v>
      </c>
      <c r="I210" s="47"/>
      <c r="J210" s="47" t="s">
        <v>236</v>
      </c>
      <c r="K210" s="47"/>
      <c r="L210" s="47">
        <v>10</v>
      </c>
      <c r="M210" s="47" t="s">
        <v>245</v>
      </c>
      <c r="N210" s="473"/>
    </row>
    <row r="211" spans="1:14" s="1" customFormat="1" x14ac:dyDescent="0.25">
      <c r="A211" s="406"/>
      <c r="B211" s="407"/>
      <c r="C211" s="407"/>
      <c r="D211" s="407"/>
      <c r="E211" s="431"/>
      <c r="F211" s="434"/>
      <c r="G211" s="47" t="s">
        <v>193</v>
      </c>
      <c r="H211" s="47" t="s">
        <v>234</v>
      </c>
      <c r="I211" s="47"/>
      <c r="J211" s="47" t="s">
        <v>236</v>
      </c>
      <c r="K211" s="47"/>
      <c r="L211" s="47">
        <v>160</v>
      </c>
      <c r="M211" s="47" t="s">
        <v>235</v>
      </c>
      <c r="N211" s="474"/>
    </row>
    <row r="212" spans="1:14" s="1" customFormat="1" x14ac:dyDescent="0.25">
      <c r="A212" s="408"/>
      <c r="B212" s="409"/>
      <c r="C212" s="409"/>
      <c r="D212" s="409"/>
      <c r="E212" s="278"/>
      <c r="F212" s="281"/>
      <c r="G212" s="56"/>
      <c r="H212" s="56"/>
      <c r="I212" s="56"/>
      <c r="J212" s="56"/>
      <c r="K212" s="56"/>
      <c r="L212" s="56"/>
      <c r="M212" s="56"/>
      <c r="N212" s="58"/>
    </row>
    <row r="213" spans="1:14" s="1" customFormat="1" x14ac:dyDescent="0.25">
      <c r="A213" s="5"/>
      <c r="B213" s="5"/>
      <c r="C213" s="5"/>
      <c r="D213" s="5"/>
      <c r="N213" s="37"/>
    </row>
    <row r="214" spans="1:14" s="1" customFormat="1" x14ac:dyDescent="0.25">
      <c r="A214" s="5"/>
      <c r="B214" s="5"/>
      <c r="C214" s="5"/>
      <c r="D214" s="5"/>
      <c r="N214" s="37"/>
    </row>
    <row r="215" spans="1:14" s="1" customFormat="1" x14ac:dyDescent="0.25">
      <c r="A215" s="5"/>
      <c r="B215" s="5"/>
      <c r="C215" s="5"/>
      <c r="D215" s="5"/>
      <c r="N215" s="37"/>
    </row>
    <row r="216" spans="1:14" s="1" customFormat="1" x14ac:dyDescent="0.25">
      <c r="A216" s="5"/>
      <c r="B216" s="5"/>
      <c r="C216" s="5"/>
      <c r="D216" s="5"/>
      <c r="N216" s="37"/>
    </row>
    <row r="217" spans="1:14" s="1" customFormat="1" x14ac:dyDescent="0.25">
      <c r="A217" s="5"/>
      <c r="B217" s="5"/>
      <c r="C217" s="5"/>
      <c r="D217" s="5"/>
      <c r="N217" s="37"/>
    </row>
    <row r="218" spans="1:14" s="1" customFormat="1" x14ac:dyDescent="0.25">
      <c r="A218" s="5"/>
      <c r="B218" s="5"/>
      <c r="C218" s="5"/>
      <c r="D218" s="5"/>
      <c r="N218" s="37"/>
    </row>
    <row r="219" spans="1:14" s="1" customFormat="1" x14ac:dyDescent="0.25">
      <c r="A219" s="5"/>
      <c r="B219" s="5"/>
      <c r="C219" s="5"/>
      <c r="D219" s="5"/>
      <c r="N219" s="37"/>
    </row>
    <row r="220" spans="1:14" s="1" customFormat="1" x14ac:dyDescent="0.25">
      <c r="A220" s="5"/>
      <c r="B220" s="5"/>
      <c r="C220" s="5"/>
      <c r="D220" s="5"/>
      <c r="N220" s="37"/>
    </row>
    <row r="221" spans="1:14" s="1" customFormat="1" x14ac:dyDescent="0.25">
      <c r="A221" s="5"/>
      <c r="B221" s="5"/>
      <c r="C221" s="5"/>
      <c r="D221" s="5"/>
      <c r="N221" s="37"/>
    </row>
    <row r="222" spans="1:14" s="1" customFormat="1" x14ac:dyDescent="0.25">
      <c r="A222" s="5"/>
      <c r="B222" s="5"/>
      <c r="C222" s="5"/>
      <c r="D222" s="5"/>
      <c r="N222" s="37"/>
    </row>
    <row r="223" spans="1:14" s="1" customFormat="1" x14ac:dyDescent="0.25">
      <c r="A223" s="5"/>
      <c r="B223" s="5"/>
      <c r="C223" s="5"/>
      <c r="D223" s="5"/>
      <c r="N223" s="37"/>
    </row>
    <row r="224" spans="1:14" s="1" customFormat="1" x14ac:dyDescent="0.25">
      <c r="A224" s="5"/>
      <c r="B224" s="5"/>
      <c r="C224" s="5"/>
      <c r="D224" s="5"/>
      <c r="N224" s="37"/>
    </row>
    <row r="225" spans="1:14" s="1" customFormat="1" x14ac:dyDescent="0.25">
      <c r="A225" s="5"/>
      <c r="B225" s="5"/>
      <c r="C225" s="5"/>
      <c r="D225" s="5"/>
      <c r="N225" s="37"/>
    </row>
    <row r="226" spans="1:14" s="1" customFormat="1" x14ac:dyDescent="0.25">
      <c r="A226" s="5"/>
      <c r="B226" s="5"/>
      <c r="C226" s="5"/>
      <c r="D226" s="5"/>
      <c r="N226" s="37"/>
    </row>
    <row r="227" spans="1:14" s="1" customFormat="1" x14ac:dyDescent="0.25">
      <c r="A227" s="5"/>
      <c r="B227" s="5"/>
      <c r="C227" s="5"/>
      <c r="D227" s="5"/>
      <c r="N227" s="37"/>
    </row>
    <row r="228" spans="1:14" s="1" customFormat="1" x14ac:dyDescent="0.25">
      <c r="A228" s="5"/>
      <c r="B228" s="5"/>
      <c r="C228" s="5"/>
      <c r="D228" s="5"/>
      <c r="N228" s="37"/>
    </row>
    <row r="229" spans="1:14" s="1" customFormat="1" x14ac:dyDescent="0.25">
      <c r="A229" s="5"/>
      <c r="B229" s="5"/>
      <c r="C229" s="5"/>
      <c r="D229" s="5"/>
      <c r="N229" s="37"/>
    </row>
    <row r="230" spans="1:14" s="1" customFormat="1" x14ac:dyDescent="0.25">
      <c r="A230" s="5"/>
      <c r="B230" s="5"/>
      <c r="C230" s="5"/>
      <c r="D230" s="5"/>
      <c r="N230" s="37"/>
    </row>
    <row r="231" spans="1:14" s="1" customFormat="1" x14ac:dyDescent="0.25">
      <c r="A231" s="5"/>
      <c r="B231" s="5"/>
      <c r="C231" s="5"/>
      <c r="D231" s="5"/>
      <c r="N231" s="37"/>
    </row>
    <row r="232" spans="1:14" s="1" customFormat="1" x14ac:dyDescent="0.25">
      <c r="A232" s="5"/>
      <c r="B232" s="5"/>
      <c r="C232" s="5"/>
      <c r="D232" s="5"/>
      <c r="N232" s="37"/>
    </row>
    <row r="233" spans="1:14" s="1" customFormat="1" x14ac:dyDescent="0.25">
      <c r="A233" s="5"/>
      <c r="B233" s="5"/>
      <c r="C233" s="5"/>
      <c r="D233" s="5"/>
      <c r="N233" s="37"/>
    </row>
    <row r="234" spans="1:14" s="1" customFormat="1" x14ac:dyDescent="0.25">
      <c r="A234" s="5"/>
      <c r="B234" s="5"/>
      <c r="C234" s="5"/>
      <c r="D234" s="5"/>
      <c r="N234" s="37"/>
    </row>
    <row r="235" spans="1:14" s="1" customFormat="1" x14ac:dyDescent="0.25">
      <c r="A235" s="5"/>
      <c r="B235" s="5"/>
      <c r="C235" s="5"/>
      <c r="D235" s="5"/>
      <c r="N235" s="37"/>
    </row>
    <row r="236" spans="1:14" s="1" customFormat="1" x14ac:dyDescent="0.25">
      <c r="A236" s="5"/>
      <c r="B236" s="5"/>
      <c r="C236" s="5"/>
      <c r="D236" s="5"/>
      <c r="N236" s="37"/>
    </row>
    <row r="237" spans="1:14" s="1" customFormat="1" x14ac:dyDescent="0.25">
      <c r="A237" s="5"/>
      <c r="B237" s="5"/>
      <c r="C237" s="5"/>
      <c r="D237" s="5"/>
      <c r="N237" s="37"/>
    </row>
    <row r="238" spans="1:14" s="1" customFormat="1" x14ac:dyDescent="0.25">
      <c r="A238" s="5"/>
      <c r="B238" s="5"/>
      <c r="C238" s="5"/>
      <c r="D238" s="5"/>
      <c r="N238" s="37"/>
    </row>
    <row r="239" spans="1:14" s="1" customFormat="1" x14ac:dyDescent="0.25">
      <c r="A239" s="5"/>
      <c r="B239" s="5"/>
      <c r="C239" s="5"/>
      <c r="D239" s="5"/>
      <c r="N239" s="37"/>
    </row>
    <row r="240" spans="1:14" s="1" customFormat="1" x14ac:dyDescent="0.25">
      <c r="A240" s="5"/>
      <c r="B240" s="5"/>
      <c r="C240" s="5"/>
      <c r="D240" s="5"/>
      <c r="N240" s="37"/>
    </row>
    <row r="241" spans="1:14" s="1" customFormat="1" x14ac:dyDescent="0.25">
      <c r="A241" s="5"/>
      <c r="B241" s="5"/>
      <c r="C241" s="5"/>
      <c r="D241" s="5"/>
      <c r="N241" s="37"/>
    </row>
    <row r="242" spans="1:14" s="1" customFormat="1" x14ac:dyDescent="0.25">
      <c r="A242" s="5"/>
      <c r="B242" s="5"/>
      <c r="C242" s="5"/>
      <c r="D242" s="5"/>
      <c r="N242" s="37"/>
    </row>
    <row r="243" spans="1:14" s="1" customFormat="1" x14ac:dyDescent="0.25">
      <c r="A243" s="5"/>
      <c r="B243" s="5"/>
      <c r="C243" s="5"/>
      <c r="D243" s="5"/>
      <c r="N243" s="37"/>
    </row>
    <row r="244" spans="1:14" s="1" customFormat="1" x14ac:dyDescent="0.25">
      <c r="A244" s="5"/>
      <c r="B244" s="5"/>
      <c r="C244" s="5"/>
      <c r="D244" s="5"/>
      <c r="N244" s="37"/>
    </row>
    <row r="245" spans="1:14" s="1" customFormat="1" x14ac:dyDescent="0.25">
      <c r="A245" s="5"/>
      <c r="B245" s="5"/>
      <c r="C245" s="5"/>
      <c r="D245" s="5"/>
      <c r="N245" s="37"/>
    </row>
    <row r="246" spans="1:14" s="1" customFormat="1" x14ac:dyDescent="0.25">
      <c r="A246" s="5"/>
      <c r="B246" s="5"/>
      <c r="C246" s="5"/>
      <c r="D246" s="5"/>
      <c r="N246" s="37"/>
    </row>
    <row r="247" spans="1:14" s="1" customFormat="1" x14ac:dyDescent="0.25">
      <c r="A247" s="5"/>
      <c r="B247" s="5"/>
      <c r="C247" s="5"/>
      <c r="D247" s="5"/>
      <c r="N247" s="37"/>
    </row>
    <row r="248" spans="1:14" s="1" customFormat="1" x14ac:dyDescent="0.25">
      <c r="A248" s="5"/>
      <c r="B248" s="5"/>
      <c r="C248" s="5"/>
      <c r="D248" s="5"/>
      <c r="N248" s="37"/>
    </row>
    <row r="249" spans="1:14" s="1" customFormat="1" x14ac:dyDescent="0.25">
      <c r="A249" s="5"/>
      <c r="B249" s="5"/>
      <c r="C249" s="5"/>
      <c r="D249" s="5"/>
      <c r="N249" s="37"/>
    </row>
    <row r="250" spans="1:14" s="1" customFormat="1" x14ac:dyDescent="0.25">
      <c r="A250" s="5"/>
      <c r="B250" s="5"/>
      <c r="C250" s="5"/>
      <c r="D250" s="5"/>
      <c r="N250" s="37"/>
    </row>
    <row r="251" spans="1:14" s="1" customFormat="1" x14ac:dyDescent="0.25">
      <c r="A251" s="5"/>
      <c r="B251" s="5"/>
      <c r="C251" s="5"/>
      <c r="D251" s="5"/>
      <c r="N251" s="37"/>
    </row>
    <row r="252" spans="1:14" s="1" customFormat="1" x14ac:dyDescent="0.25">
      <c r="A252" s="5"/>
      <c r="B252" s="5"/>
      <c r="C252" s="5"/>
      <c r="D252" s="5"/>
      <c r="N252" s="37"/>
    </row>
  </sheetData>
  <protectedRanges>
    <protectedRange sqref="J152" name="Range1"/>
  </protectedRanges>
  <mergeCells count="112">
    <mergeCell ref="A189:D206"/>
    <mergeCell ref="E190:E205"/>
    <mergeCell ref="F190:F205"/>
    <mergeCell ref="N190:N205"/>
    <mergeCell ref="A207:D212"/>
    <mergeCell ref="E208:E209"/>
    <mergeCell ref="F208:F209"/>
    <mergeCell ref="N208:N211"/>
    <mergeCell ref="E210:E211"/>
    <mergeCell ref="F210:F211"/>
    <mergeCell ref="A159:D166"/>
    <mergeCell ref="E160:E165"/>
    <mergeCell ref="F160:F165"/>
    <mergeCell ref="N160:N165"/>
    <mergeCell ref="A167:D188"/>
    <mergeCell ref="E168:E187"/>
    <mergeCell ref="F168:F187"/>
    <mergeCell ref="N168:N187"/>
    <mergeCell ref="A151:D153"/>
    <mergeCell ref="A154:D158"/>
    <mergeCell ref="E155:E157"/>
    <mergeCell ref="F155:F157"/>
    <mergeCell ref="N155:N157"/>
    <mergeCell ref="A137:D143"/>
    <mergeCell ref="E138:E142"/>
    <mergeCell ref="F138:F142"/>
    <mergeCell ref="N138:N142"/>
    <mergeCell ref="A144:D150"/>
    <mergeCell ref="E145:E149"/>
    <mergeCell ref="F145:F149"/>
    <mergeCell ref="N145:N149"/>
    <mergeCell ref="A130:D136"/>
    <mergeCell ref="E131:E135"/>
    <mergeCell ref="F131:F135"/>
    <mergeCell ref="N131:N135"/>
    <mergeCell ref="A112:D129"/>
    <mergeCell ref="E113:E114"/>
    <mergeCell ref="F113:F114"/>
    <mergeCell ref="N113:N114"/>
    <mergeCell ref="E116:E120"/>
    <mergeCell ref="F116:F120"/>
    <mergeCell ref="N116:N120"/>
    <mergeCell ref="E122:E128"/>
    <mergeCell ref="F122:F128"/>
    <mergeCell ref="N122:N128"/>
    <mergeCell ref="N97:N100"/>
    <mergeCell ref="E102:E110"/>
    <mergeCell ref="F102:F110"/>
    <mergeCell ref="N102:N110"/>
    <mergeCell ref="A50:D52"/>
    <mergeCell ref="E50:E52"/>
    <mergeCell ref="F50:F52"/>
    <mergeCell ref="A53:D58"/>
    <mergeCell ref="E53:E58"/>
    <mergeCell ref="F53:F58"/>
    <mergeCell ref="N54:N57"/>
    <mergeCell ref="A59:D67"/>
    <mergeCell ref="E59:E67"/>
    <mergeCell ref="F59:F67"/>
    <mergeCell ref="N60:N66"/>
    <mergeCell ref="A68:D111"/>
    <mergeCell ref="E69:E90"/>
    <mergeCell ref="F69:F90"/>
    <mergeCell ref="N71:N75"/>
    <mergeCell ref="N77:N80"/>
    <mergeCell ref="N82:N90"/>
    <mergeCell ref="E92:E100"/>
    <mergeCell ref="F92:F100"/>
    <mergeCell ref="N92:N95"/>
    <mergeCell ref="A33:D36"/>
    <mergeCell ref="E33:E36"/>
    <mergeCell ref="F33:F36"/>
    <mergeCell ref="N34:N35"/>
    <mergeCell ref="A37:D49"/>
    <mergeCell ref="E37:E49"/>
    <mergeCell ref="F37:F49"/>
    <mergeCell ref="N38:N48"/>
    <mergeCell ref="A20:D26"/>
    <mergeCell ref="E20:E26"/>
    <mergeCell ref="F20:F26"/>
    <mergeCell ref="N21:N25"/>
    <mergeCell ref="A27:D32"/>
    <mergeCell ref="E27:E32"/>
    <mergeCell ref="F27:F32"/>
    <mergeCell ref="N28:N31"/>
    <mergeCell ref="L13:L14"/>
    <mergeCell ref="M13:M14"/>
    <mergeCell ref="N13:N14"/>
    <mergeCell ref="A15:D19"/>
    <mergeCell ref="E15:E19"/>
    <mergeCell ref="F15:F19"/>
    <mergeCell ref="N16:N18"/>
    <mergeCell ref="A13:D14"/>
    <mergeCell ref="G13:G14"/>
    <mergeCell ref="H13:H14"/>
    <mergeCell ref="I13:I14"/>
    <mergeCell ref="J13:J14"/>
    <mergeCell ref="K13:K14"/>
    <mergeCell ref="A7:D7"/>
    <mergeCell ref="E7:F7"/>
    <mergeCell ref="A9:F9"/>
    <mergeCell ref="A10:D10"/>
    <mergeCell ref="E10:F10"/>
    <mergeCell ref="A11:D11"/>
    <mergeCell ref="E11:F11"/>
    <mergeCell ref="A1:F1"/>
    <mergeCell ref="A3:D3"/>
    <mergeCell ref="E3:F3"/>
    <mergeCell ref="A4:D4"/>
    <mergeCell ref="E4:F4"/>
    <mergeCell ref="A5:D5"/>
    <mergeCell ref="E5:F5"/>
  </mergeCells>
  <pageMargins left="0.7" right="0.7" top="0.75" bottom="0.75" header="0.3" footer="0.3"/>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B27CB-4439-407E-8447-749CFE7C3686}">
  <dimension ref="A1:O181"/>
  <sheetViews>
    <sheetView workbookViewId="0">
      <selection activeCell="E185" sqref="E185"/>
    </sheetView>
  </sheetViews>
  <sheetFormatPr baseColWidth="10" defaultColWidth="9.140625" defaultRowHeight="11.25" x14ac:dyDescent="0.2"/>
  <cols>
    <col min="1" max="1" width="3.42578125" style="63" customWidth="1"/>
    <col min="2" max="2" width="23" style="63" customWidth="1"/>
    <col min="3" max="3" width="9" style="62" customWidth="1"/>
    <col min="4" max="4" width="7" style="62" customWidth="1"/>
    <col min="5" max="5" width="6.85546875" style="63" customWidth="1"/>
    <col min="6" max="6" width="37.7109375" style="63" bestFit="1" customWidth="1"/>
    <col min="7" max="7" width="14.28515625" style="63" customWidth="1"/>
    <col min="8" max="8" width="22.28515625" style="63" customWidth="1"/>
    <col min="9" max="9" width="24.28515625" style="63" customWidth="1"/>
    <col min="10" max="10" width="13.28515625" style="63" bestFit="1" customWidth="1"/>
    <col min="11" max="11" width="18" style="63" bestFit="1" customWidth="1"/>
    <col min="12" max="12" width="16.5703125" style="63" customWidth="1"/>
    <col min="13" max="13" width="34.85546875" style="63" customWidth="1"/>
    <col min="14" max="16384" width="9.140625" style="63"/>
  </cols>
  <sheetData>
    <row r="1" spans="1:15" ht="12.75" x14ac:dyDescent="0.2">
      <c r="A1" s="308" t="s">
        <v>423</v>
      </c>
      <c r="B1" s="61"/>
      <c r="K1" s="368"/>
      <c r="L1" s="368"/>
      <c r="M1" s="368"/>
    </row>
    <row r="2" spans="1:15" ht="9.75" customHeight="1" x14ac:dyDescent="0.2">
      <c r="K2" s="368"/>
      <c r="L2" s="369"/>
      <c r="M2" s="368"/>
    </row>
    <row r="3" spans="1:15" ht="12.75" customHeight="1" x14ac:dyDescent="0.2">
      <c r="A3" s="485" t="s">
        <v>1</v>
      </c>
      <c r="B3" s="481"/>
      <c r="C3" s="486" t="s">
        <v>4</v>
      </c>
      <c r="D3" s="487"/>
      <c r="E3" s="487"/>
      <c r="F3" s="488"/>
      <c r="H3" s="157" t="s">
        <v>7</v>
      </c>
      <c r="I3" s="158">
        <v>45748</v>
      </c>
      <c r="K3" s="368"/>
      <c r="L3" s="369"/>
      <c r="M3" s="368"/>
    </row>
    <row r="4" spans="1:15" ht="12.75" customHeight="1" x14ac:dyDescent="0.2">
      <c r="A4" s="489" t="s">
        <v>2</v>
      </c>
      <c r="B4" s="490"/>
      <c r="C4" s="491">
        <v>2025</v>
      </c>
      <c r="D4" s="492"/>
      <c r="E4" s="493"/>
      <c r="F4" s="65"/>
      <c r="K4" s="368"/>
      <c r="L4" s="369"/>
      <c r="M4" s="368"/>
    </row>
    <row r="5" spans="1:15" ht="12.75" customHeight="1" thickBot="1" x14ac:dyDescent="0.25">
      <c r="A5" s="485" t="s">
        <v>3</v>
      </c>
      <c r="B5" s="481"/>
      <c r="C5" s="494" t="s">
        <v>339</v>
      </c>
      <c r="D5" s="495"/>
      <c r="E5" s="496"/>
      <c r="F5" s="68"/>
      <c r="G5" s="266"/>
      <c r="H5" s="266"/>
      <c r="I5" s="266"/>
      <c r="J5" s="266"/>
      <c r="K5" s="266"/>
      <c r="L5" s="369"/>
      <c r="M5" s="369"/>
    </row>
    <row r="6" spans="1:15" ht="42" customHeight="1" thickBot="1" x14ac:dyDescent="0.25">
      <c r="A6" s="480" t="s">
        <v>266</v>
      </c>
      <c r="B6" s="497"/>
      <c r="C6" s="498">
        <v>2050000</v>
      </c>
      <c r="D6" s="499"/>
      <c r="E6" s="500"/>
      <c r="F6" s="65"/>
      <c r="G6" s="264"/>
      <c r="H6" s="265"/>
      <c r="I6" s="266"/>
      <c r="J6" s="266"/>
      <c r="K6" s="266"/>
    </row>
    <row r="7" spans="1:15" ht="52.5" customHeight="1" thickBot="1" x14ac:dyDescent="0.3">
      <c r="A7" s="480" t="s">
        <v>267</v>
      </c>
      <c r="B7" s="501"/>
      <c r="C7" s="502">
        <v>2050000</v>
      </c>
      <c r="D7" s="503"/>
      <c r="E7" s="504"/>
      <c r="F7" s="311"/>
      <c r="G7" s="505"/>
      <c r="H7" s="505"/>
      <c r="I7" s="505"/>
      <c r="J7" s="505"/>
      <c r="K7" s="505"/>
      <c r="L7" s="312"/>
    </row>
    <row r="8" spans="1:15" ht="20.100000000000001" customHeight="1" thickBot="1" x14ac:dyDescent="0.25">
      <c r="A8" s="480" t="s">
        <v>8</v>
      </c>
      <c r="B8" s="481"/>
      <c r="C8" s="482" t="s">
        <v>427</v>
      </c>
      <c r="D8" s="483"/>
      <c r="E8" s="484"/>
      <c r="F8" s="313" t="s">
        <v>428</v>
      </c>
      <c r="G8" s="314" t="s">
        <v>429</v>
      </c>
    </row>
    <row r="9" spans="1:15" ht="14.25" customHeight="1" thickBot="1" x14ac:dyDescent="0.3">
      <c r="A9" s="480" t="s">
        <v>341</v>
      </c>
      <c r="B9" s="497"/>
      <c r="C9" s="506">
        <f>IF(C7&lt;4500000, (300), 300+(C7-4500000)/15000)</f>
        <v>300</v>
      </c>
      <c r="D9" s="507"/>
      <c r="E9" s="508"/>
      <c r="F9" s="315"/>
      <c r="G9" s="316"/>
      <c r="J9" s="73"/>
    </row>
    <row r="10" spans="1:15" ht="14.25" customHeight="1" thickBot="1" x14ac:dyDescent="0.3">
      <c r="A10" s="480" t="s">
        <v>10</v>
      </c>
      <c r="B10" s="497"/>
      <c r="C10" s="509">
        <f>E15+E16+E21+E32+E77+E83+E96+E100+E104+E109+E173+E179+E48</f>
        <v>300</v>
      </c>
      <c r="D10" s="510"/>
      <c r="E10" s="511"/>
      <c r="F10" s="69"/>
      <c r="G10" s="70"/>
    </row>
    <row r="11" spans="1:15" ht="9.75" customHeight="1" x14ac:dyDescent="0.2">
      <c r="B11" s="71"/>
      <c r="C11" s="72"/>
      <c r="D11" s="72"/>
      <c r="E11" s="73"/>
      <c r="F11" s="74"/>
      <c r="G11" s="74"/>
    </row>
    <row r="12" spans="1:15" ht="27.75" customHeight="1" x14ac:dyDescent="0.2">
      <c r="A12" s="512" t="s">
        <v>11</v>
      </c>
      <c r="B12" s="513"/>
      <c r="C12" s="324" t="s">
        <v>342</v>
      </c>
      <c r="D12" s="516" t="s">
        <v>343</v>
      </c>
      <c r="E12" s="517"/>
      <c r="F12" s="518" t="s">
        <v>16</v>
      </c>
      <c r="G12" s="518" t="s">
        <v>17</v>
      </c>
      <c r="H12" s="518" t="s">
        <v>18</v>
      </c>
      <c r="I12" s="518" t="s">
        <v>19</v>
      </c>
      <c r="J12" s="518" t="s">
        <v>271</v>
      </c>
      <c r="K12" s="518" t="s">
        <v>272</v>
      </c>
      <c r="L12" s="518" t="s">
        <v>21</v>
      </c>
      <c r="M12" s="520" t="s">
        <v>273</v>
      </c>
    </row>
    <row r="13" spans="1:15" x14ac:dyDescent="0.2">
      <c r="A13" s="514"/>
      <c r="B13" s="515"/>
      <c r="C13" s="75" t="s">
        <v>274</v>
      </c>
      <c r="D13" s="159" t="s">
        <v>274</v>
      </c>
      <c r="E13" s="76" t="s">
        <v>10</v>
      </c>
      <c r="F13" s="519"/>
      <c r="G13" s="542"/>
      <c r="H13" s="519"/>
      <c r="I13" s="519"/>
      <c r="J13" s="519"/>
      <c r="K13" s="519"/>
      <c r="L13" s="519"/>
      <c r="M13" s="521"/>
    </row>
    <row r="14" spans="1:15" ht="19.5" customHeight="1" x14ac:dyDescent="0.2">
      <c r="A14" s="522" t="s">
        <v>283</v>
      </c>
      <c r="B14" s="325" t="s">
        <v>284</v>
      </c>
      <c r="C14" s="524"/>
      <c r="D14" s="160"/>
      <c r="E14" s="161"/>
      <c r="F14" s="105"/>
      <c r="G14" s="322"/>
      <c r="H14" s="528"/>
      <c r="I14" s="528"/>
      <c r="J14" s="528"/>
      <c r="K14" s="528"/>
      <c r="L14" s="528"/>
      <c r="M14" s="529"/>
    </row>
    <row r="15" spans="1:15" ht="9.75" customHeight="1" x14ac:dyDescent="0.2">
      <c r="A15" s="523"/>
      <c r="B15" s="106" t="s">
        <v>54</v>
      </c>
      <c r="C15" s="525"/>
      <c r="D15" s="346"/>
      <c r="E15" s="347">
        <v>24</v>
      </c>
      <c r="F15" s="162" t="s">
        <v>54</v>
      </c>
      <c r="G15" s="163" t="s">
        <v>344</v>
      </c>
      <c r="H15" s="164" t="s">
        <v>211</v>
      </c>
      <c r="I15" s="163" t="s">
        <v>206</v>
      </c>
      <c r="J15" s="164">
        <v>7.0000000000000007E-2</v>
      </c>
      <c r="K15" s="163">
        <v>0.05</v>
      </c>
      <c r="L15" s="163">
        <v>0.05</v>
      </c>
      <c r="M15" s="163" t="s">
        <v>237</v>
      </c>
      <c r="N15" s="348"/>
      <c r="O15" s="348"/>
    </row>
    <row r="16" spans="1:15" ht="9.75" customHeight="1" x14ac:dyDescent="0.2">
      <c r="A16" s="523"/>
      <c r="B16" s="530" t="s">
        <v>288</v>
      </c>
      <c r="C16" s="526"/>
      <c r="D16" s="578"/>
      <c r="E16" s="533">
        <v>24</v>
      </c>
      <c r="F16" s="165" t="s">
        <v>55</v>
      </c>
      <c r="G16" s="90"/>
      <c r="H16" s="90"/>
      <c r="I16" s="90"/>
      <c r="J16" s="90"/>
      <c r="K16" s="90"/>
      <c r="L16" s="90"/>
      <c r="M16" s="100"/>
    </row>
    <row r="17" spans="1:13" ht="9.75" customHeight="1" x14ac:dyDescent="0.2">
      <c r="A17" s="523"/>
      <c r="B17" s="531"/>
      <c r="C17" s="526"/>
      <c r="D17" s="579"/>
      <c r="E17" s="533"/>
      <c r="F17" s="166" t="s">
        <v>56</v>
      </c>
      <c r="G17" s="320" t="s">
        <v>344</v>
      </c>
      <c r="H17" s="92"/>
      <c r="I17" s="320" t="s">
        <v>206</v>
      </c>
      <c r="J17" s="138"/>
      <c r="K17" s="320">
        <v>0.5</v>
      </c>
      <c r="L17" s="320">
        <v>0.5</v>
      </c>
      <c r="M17" s="534" t="s">
        <v>237</v>
      </c>
    </row>
    <row r="18" spans="1:13" ht="9.75" customHeight="1" x14ac:dyDescent="0.2">
      <c r="A18" s="523"/>
      <c r="B18" s="531"/>
      <c r="C18" s="526"/>
      <c r="D18" s="579"/>
      <c r="E18" s="533"/>
      <c r="F18" s="165" t="s">
        <v>57</v>
      </c>
      <c r="G18" s="320" t="s">
        <v>344</v>
      </c>
      <c r="H18" s="92"/>
      <c r="I18" s="320" t="s">
        <v>206</v>
      </c>
      <c r="J18" s="100"/>
      <c r="K18" s="167">
        <v>0.5</v>
      </c>
      <c r="L18" s="167">
        <v>0.5</v>
      </c>
      <c r="M18" s="535"/>
    </row>
    <row r="19" spans="1:13" ht="9.75" customHeight="1" x14ac:dyDescent="0.2">
      <c r="A19" s="523"/>
      <c r="B19" s="531"/>
      <c r="C19" s="526"/>
      <c r="D19" s="579"/>
      <c r="E19" s="533"/>
      <c r="F19" s="165" t="s">
        <v>58</v>
      </c>
      <c r="G19" s="320" t="s">
        <v>344</v>
      </c>
      <c r="H19" s="92"/>
      <c r="I19" s="320" t="s">
        <v>206</v>
      </c>
      <c r="J19" s="92"/>
      <c r="K19" s="167">
        <v>0.5</v>
      </c>
      <c r="L19" s="167">
        <v>0.5</v>
      </c>
      <c r="M19" s="535"/>
    </row>
    <row r="20" spans="1:13" ht="9.75" customHeight="1" x14ac:dyDescent="0.2">
      <c r="A20" s="523"/>
      <c r="B20" s="532"/>
      <c r="C20" s="526"/>
      <c r="D20" s="579"/>
      <c r="E20" s="533"/>
      <c r="F20" s="165" t="s">
        <v>59</v>
      </c>
      <c r="G20" s="320" t="s">
        <v>344</v>
      </c>
      <c r="H20" s="92"/>
      <c r="I20" s="320" t="s">
        <v>206</v>
      </c>
      <c r="J20" s="93"/>
      <c r="K20" s="167">
        <v>0.5</v>
      </c>
      <c r="L20" s="167">
        <v>0.5</v>
      </c>
      <c r="M20" s="536"/>
    </row>
    <row r="21" spans="1:13" ht="9.75" customHeight="1" x14ac:dyDescent="0.2">
      <c r="A21" s="317"/>
      <c r="B21" s="113" t="s">
        <v>347</v>
      </c>
      <c r="C21" s="526"/>
      <c r="D21" s="579"/>
      <c r="E21" s="537">
        <v>5</v>
      </c>
      <c r="F21" s="153"/>
      <c r="G21" s="100"/>
      <c r="H21" s="100"/>
      <c r="I21" s="100"/>
      <c r="J21" s="100"/>
      <c r="K21" s="100"/>
      <c r="L21" s="100"/>
      <c r="M21" s="100"/>
    </row>
    <row r="22" spans="1:13" ht="9.75" customHeight="1" x14ac:dyDescent="0.2">
      <c r="A22" s="317"/>
      <c r="B22" s="539" t="s">
        <v>60</v>
      </c>
      <c r="C22" s="526"/>
      <c r="D22" s="579"/>
      <c r="E22" s="538"/>
      <c r="F22" s="168" t="s">
        <v>61</v>
      </c>
      <c r="G22" s="320" t="s">
        <v>344</v>
      </c>
      <c r="H22" s="92"/>
      <c r="I22" s="167" t="s">
        <v>206</v>
      </c>
      <c r="J22" s="92"/>
      <c r="K22" s="92">
        <v>0.05</v>
      </c>
      <c r="L22" s="92">
        <v>0.05</v>
      </c>
      <c r="M22" s="543" t="s">
        <v>411</v>
      </c>
    </row>
    <row r="23" spans="1:13" ht="9.75" customHeight="1" x14ac:dyDescent="0.2">
      <c r="A23" s="317"/>
      <c r="B23" s="540"/>
      <c r="C23" s="526"/>
      <c r="D23" s="579"/>
      <c r="E23" s="538"/>
      <c r="F23" s="168" t="s">
        <v>62</v>
      </c>
      <c r="G23" s="320" t="s">
        <v>344</v>
      </c>
      <c r="H23" s="92"/>
      <c r="I23" s="320" t="s">
        <v>206</v>
      </c>
      <c r="J23" s="92"/>
      <c r="K23" s="92">
        <v>0.03</v>
      </c>
      <c r="L23" s="92">
        <v>0.03</v>
      </c>
      <c r="M23" s="544"/>
    </row>
    <row r="24" spans="1:13" ht="9.75" customHeight="1" x14ac:dyDescent="0.2">
      <c r="A24" s="317"/>
      <c r="B24" s="540"/>
      <c r="C24" s="526"/>
      <c r="D24" s="579"/>
      <c r="E24" s="538"/>
      <c r="F24" s="168" t="s">
        <v>63</v>
      </c>
      <c r="G24" s="320" t="s">
        <v>344</v>
      </c>
      <c r="H24" s="92"/>
      <c r="I24" s="320" t="s">
        <v>206</v>
      </c>
      <c r="J24" s="92"/>
      <c r="K24" s="92">
        <v>0.04</v>
      </c>
      <c r="L24" s="92">
        <v>0.04</v>
      </c>
      <c r="M24" s="544"/>
    </row>
    <row r="25" spans="1:13" ht="9.75" customHeight="1" x14ac:dyDescent="0.2">
      <c r="A25" s="317"/>
      <c r="B25" s="540"/>
      <c r="C25" s="526"/>
      <c r="D25" s="579"/>
      <c r="E25" s="538"/>
      <c r="F25" s="168" t="s">
        <v>64</v>
      </c>
      <c r="G25" s="320" t="s">
        <v>344</v>
      </c>
      <c r="H25" s="92"/>
      <c r="I25" s="320" t="s">
        <v>206</v>
      </c>
      <c r="J25" s="92"/>
      <c r="K25" s="92">
        <v>0.08</v>
      </c>
      <c r="L25" s="92">
        <v>0.08</v>
      </c>
      <c r="M25" s="544"/>
    </row>
    <row r="26" spans="1:13" ht="9.75" customHeight="1" x14ac:dyDescent="0.2">
      <c r="A26" s="317"/>
      <c r="B26" s="540"/>
      <c r="C26" s="526"/>
      <c r="D26" s="579"/>
      <c r="E26" s="538"/>
      <c r="F26" s="168" t="s">
        <v>65</v>
      </c>
      <c r="G26" s="320" t="s">
        <v>344</v>
      </c>
      <c r="H26" s="92"/>
      <c r="I26" s="320" t="s">
        <v>206</v>
      </c>
      <c r="J26" s="92"/>
      <c r="K26" s="92">
        <v>0.03</v>
      </c>
      <c r="L26" s="92">
        <v>0.03</v>
      </c>
      <c r="M26" s="544"/>
    </row>
    <row r="27" spans="1:13" ht="9.75" customHeight="1" x14ac:dyDescent="0.2">
      <c r="A27" s="317"/>
      <c r="B27" s="540"/>
      <c r="C27" s="526"/>
      <c r="D27" s="579"/>
      <c r="E27" s="538"/>
      <c r="F27" s="168" t="s">
        <v>66</v>
      </c>
      <c r="G27" s="320" t="s">
        <v>344</v>
      </c>
      <c r="H27" s="92"/>
      <c r="I27" s="320" t="s">
        <v>206</v>
      </c>
      <c r="J27" s="92"/>
      <c r="K27" s="92">
        <v>0.08</v>
      </c>
      <c r="L27" s="92">
        <v>0.08</v>
      </c>
      <c r="M27" s="544"/>
    </row>
    <row r="28" spans="1:13" ht="9.75" customHeight="1" x14ac:dyDescent="0.2">
      <c r="A28" s="317"/>
      <c r="B28" s="540"/>
      <c r="C28" s="526"/>
      <c r="D28" s="579"/>
      <c r="E28" s="538"/>
      <c r="F28" s="168" t="s">
        <v>67</v>
      </c>
      <c r="G28" s="320" t="s">
        <v>344</v>
      </c>
      <c r="H28" s="92"/>
      <c r="I28" s="320" t="s">
        <v>206</v>
      </c>
      <c r="J28" s="92"/>
      <c r="K28" s="92">
        <v>0.04</v>
      </c>
      <c r="L28" s="92">
        <v>0.04</v>
      </c>
      <c r="M28" s="544"/>
    </row>
    <row r="29" spans="1:13" ht="9.75" customHeight="1" x14ac:dyDescent="0.2">
      <c r="A29" s="317"/>
      <c r="B29" s="541"/>
      <c r="C29" s="526"/>
      <c r="D29" s="580"/>
      <c r="E29" s="273"/>
      <c r="M29" s="352"/>
    </row>
    <row r="30" spans="1:13" ht="12.75" customHeight="1" x14ac:dyDescent="0.2">
      <c r="A30" s="546" t="s">
        <v>298</v>
      </c>
      <c r="B30" s="549" t="s">
        <v>299</v>
      </c>
      <c r="C30" s="525"/>
      <c r="D30" s="553"/>
      <c r="E30" s="169"/>
      <c r="F30" s="353"/>
      <c r="G30" s="170"/>
      <c r="H30" s="170"/>
      <c r="I30" s="170"/>
      <c r="J30" s="170"/>
      <c r="K30" s="170"/>
      <c r="L30" s="170"/>
      <c r="M30" s="170"/>
    </row>
    <row r="31" spans="1:13" ht="12.75" customHeight="1" x14ac:dyDescent="0.2">
      <c r="A31" s="547"/>
      <c r="B31" s="550"/>
      <c r="C31" s="525"/>
      <c r="D31" s="553"/>
      <c r="E31" s="354"/>
      <c r="F31" s="355"/>
      <c r="G31" s="356"/>
      <c r="H31" s="356"/>
      <c r="I31" s="356"/>
      <c r="J31" s="356"/>
      <c r="K31" s="356"/>
      <c r="L31" s="356"/>
      <c r="M31" s="356"/>
    </row>
    <row r="32" spans="1:13" ht="12.75" customHeight="1" x14ac:dyDescent="0.2">
      <c r="A32" s="547"/>
      <c r="B32" s="550"/>
      <c r="C32" s="525"/>
      <c r="D32" s="553"/>
      <c r="E32" s="357"/>
      <c r="F32" s="166" t="s">
        <v>348</v>
      </c>
      <c r="G32" s="173" t="s">
        <v>344</v>
      </c>
      <c r="H32" s="259" t="s">
        <v>226</v>
      </c>
      <c r="I32" s="167" t="s">
        <v>206</v>
      </c>
      <c r="J32" s="167">
        <v>10</v>
      </c>
      <c r="K32" s="167">
        <v>10</v>
      </c>
      <c r="L32" s="167">
        <v>100</v>
      </c>
      <c r="M32" s="543" t="s">
        <v>237</v>
      </c>
    </row>
    <row r="33" spans="1:13" ht="12.75" customHeight="1" x14ac:dyDescent="0.2">
      <c r="A33" s="547"/>
      <c r="B33" s="550"/>
      <c r="C33" s="525"/>
      <c r="D33" s="553"/>
      <c r="E33" s="358"/>
      <c r="F33" s="175" t="s">
        <v>349</v>
      </c>
      <c r="G33" s="173" t="s">
        <v>344</v>
      </c>
      <c r="H33" s="259" t="s">
        <v>226</v>
      </c>
      <c r="I33" s="320" t="s">
        <v>206</v>
      </c>
      <c r="J33" s="174">
        <v>50</v>
      </c>
      <c r="K33" s="320">
        <v>10</v>
      </c>
      <c r="L33" s="320">
        <v>100</v>
      </c>
      <c r="M33" s="544"/>
    </row>
    <row r="34" spans="1:13" ht="12.75" customHeight="1" x14ac:dyDescent="0.2">
      <c r="A34" s="547"/>
      <c r="B34" s="550"/>
      <c r="C34" s="525"/>
      <c r="D34" s="553"/>
      <c r="E34" s="358"/>
      <c r="F34" s="176" t="s">
        <v>199</v>
      </c>
      <c r="G34" s="173" t="s">
        <v>344</v>
      </c>
      <c r="H34" s="259" t="s">
        <v>226</v>
      </c>
      <c r="I34" s="167" t="s">
        <v>206</v>
      </c>
      <c r="J34" s="174">
        <v>10</v>
      </c>
      <c r="K34" s="320">
        <v>10</v>
      </c>
      <c r="L34" s="320">
        <v>100</v>
      </c>
      <c r="M34" s="544"/>
    </row>
    <row r="35" spans="1:13" ht="12.75" customHeight="1" x14ac:dyDescent="0.2">
      <c r="A35" s="547"/>
      <c r="B35" s="550"/>
      <c r="C35" s="525"/>
      <c r="D35" s="553"/>
      <c r="E35" s="358"/>
      <c r="F35" s="176" t="s">
        <v>350</v>
      </c>
      <c r="G35" s="173" t="s">
        <v>344</v>
      </c>
      <c r="H35" s="259" t="s">
        <v>226</v>
      </c>
      <c r="I35" s="320" t="s">
        <v>206</v>
      </c>
      <c r="J35" s="174">
        <v>50</v>
      </c>
      <c r="K35" s="320">
        <v>10</v>
      </c>
      <c r="L35" s="320">
        <v>100</v>
      </c>
      <c r="M35" s="544"/>
    </row>
    <row r="36" spans="1:13" ht="12.75" customHeight="1" x14ac:dyDescent="0.2">
      <c r="A36" s="547"/>
      <c r="B36" s="550"/>
      <c r="C36" s="525"/>
      <c r="D36" s="553"/>
      <c r="E36" s="358"/>
      <c r="F36" s="175" t="s">
        <v>194</v>
      </c>
      <c r="G36" s="173" t="s">
        <v>344</v>
      </c>
      <c r="H36" s="259" t="s">
        <v>226</v>
      </c>
      <c r="I36" s="167" t="s">
        <v>206</v>
      </c>
      <c r="J36" s="174">
        <v>30</v>
      </c>
      <c r="K36" s="320">
        <v>10</v>
      </c>
      <c r="L36" s="320">
        <v>100</v>
      </c>
      <c r="M36" s="544"/>
    </row>
    <row r="37" spans="1:13" ht="12.75" customHeight="1" x14ac:dyDescent="0.2">
      <c r="A37" s="547"/>
      <c r="B37" s="550"/>
      <c r="C37" s="525"/>
      <c r="D37" s="553"/>
      <c r="E37" s="358"/>
      <c r="F37" s="175" t="s">
        <v>351</v>
      </c>
      <c r="G37" s="173" t="s">
        <v>344</v>
      </c>
      <c r="H37" s="259" t="s">
        <v>226</v>
      </c>
      <c r="I37" s="320" t="s">
        <v>206</v>
      </c>
      <c r="J37" s="174">
        <v>35</v>
      </c>
      <c r="K37" s="320">
        <v>10</v>
      </c>
      <c r="L37" s="320">
        <v>100</v>
      </c>
      <c r="M37" s="544"/>
    </row>
    <row r="38" spans="1:13" ht="12.75" customHeight="1" x14ac:dyDescent="0.2">
      <c r="A38" s="547"/>
      <c r="B38" s="550"/>
      <c r="C38" s="525"/>
      <c r="D38" s="553"/>
      <c r="E38" s="358"/>
      <c r="F38" s="175" t="s">
        <v>197</v>
      </c>
      <c r="G38" s="173" t="s">
        <v>344</v>
      </c>
      <c r="H38" s="259" t="s">
        <v>226</v>
      </c>
      <c r="I38" s="167" t="s">
        <v>206</v>
      </c>
      <c r="J38" s="174">
        <v>10</v>
      </c>
      <c r="K38" s="320">
        <v>10</v>
      </c>
      <c r="L38" s="320">
        <v>100</v>
      </c>
      <c r="M38" s="544"/>
    </row>
    <row r="39" spans="1:13" ht="9.75" customHeight="1" x14ac:dyDescent="0.2">
      <c r="A39" s="547"/>
      <c r="B39" s="551"/>
      <c r="C39" s="525"/>
      <c r="D39" s="553"/>
      <c r="E39" s="358"/>
      <c r="F39" s="175" t="s">
        <v>200</v>
      </c>
      <c r="G39" s="173" t="s">
        <v>344</v>
      </c>
      <c r="H39" s="259" t="s">
        <v>226</v>
      </c>
      <c r="I39" s="320" t="s">
        <v>206</v>
      </c>
      <c r="J39" s="174">
        <v>10</v>
      </c>
      <c r="K39" s="320">
        <v>10</v>
      </c>
      <c r="L39" s="320">
        <v>100</v>
      </c>
      <c r="M39" s="544"/>
    </row>
    <row r="40" spans="1:13" ht="9.75" customHeight="1" x14ac:dyDescent="0.2">
      <c r="A40" s="547"/>
      <c r="B40" s="551"/>
      <c r="C40" s="525"/>
      <c r="D40" s="553"/>
      <c r="E40" s="358"/>
      <c r="F40" s="175" t="s">
        <v>201</v>
      </c>
      <c r="G40" s="173" t="s">
        <v>344</v>
      </c>
      <c r="H40" s="259" t="s">
        <v>226</v>
      </c>
      <c r="I40" s="167" t="s">
        <v>206</v>
      </c>
      <c r="J40" s="174">
        <v>10</v>
      </c>
      <c r="K40" s="320">
        <v>10</v>
      </c>
      <c r="L40" s="320">
        <v>100</v>
      </c>
      <c r="M40" s="545"/>
    </row>
    <row r="41" spans="1:13" ht="9.75" customHeight="1" x14ac:dyDescent="0.2">
      <c r="A41" s="547"/>
      <c r="B41" s="551"/>
      <c r="C41" s="525"/>
      <c r="D41" s="553"/>
      <c r="E41" s="358"/>
      <c r="F41" s="177"/>
      <c r="G41" s="173"/>
      <c r="H41" s="259"/>
      <c r="I41" s="320"/>
      <c r="J41" s="174"/>
      <c r="K41" s="320"/>
      <c r="L41" s="320"/>
      <c r="M41" s="93"/>
    </row>
    <row r="42" spans="1:13" ht="9.75" customHeight="1" x14ac:dyDescent="0.2">
      <c r="A42" s="547"/>
      <c r="B42" s="551"/>
      <c r="C42" s="525"/>
      <c r="D42" s="553"/>
      <c r="E42" s="358"/>
      <c r="F42" s="177" t="s">
        <v>90</v>
      </c>
      <c r="G42" s="173" t="s">
        <v>344</v>
      </c>
      <c r="H42" s="259" t="s">
        <v>226</v>
      </c>
      <c r="I42" s="167" t="s">
        <v>206</v>
      </c>
      <c r="J42" s="174">
        <v>4</v>
      </c>
      <c r="K42" s="320">
        <v>2</v>
      </c>
      <c r="L42" s="320">
        <v>4</v>
      </c>
      <c r="M42" s="543" t="s">
        <v>237</v>
      </c>
    </row>
    <row r="43" spans="1:13" ht="9.75" customHeight="1" x14ac:dyDescent="0.2">
      <c r="A43" s="547"/>
      <c r="B43" s="551"/>
      <c r="C43" s="525"/>
      <c r="D43" s="553"/>
      <c r="E43" s="358"/>
      <c r="F43" s="177" t="s">
        <v>89</v>
      </c>
      <c r="G43" s="173" t="s">
        <v>344</v>
      </c>
      <c r="H43" s="259" t="s">
        <v>226</v>
      </c>
      <c r="I43" s="320" t="s">
        <v>206</v>
      </c>
      <c r="J43" s="174">
        <v>4</v>
      </c>
      <c r="K43" s="320">
        <v>1</v>
      </c>
      <c r="L43" s="320">
        <v>4</v>
      </c>
      <c r="M43" s="544"/>
    </row>
    <row r="44" spans="1:13" ht="9.75" customHeight="1" x14ac:dyDescent="0.2">
      <c r="A44" s="547"/>
      <c r="B44" s="551"/>
      <c r="C44" s="525"/>
      <c r="D44" s="553"/>
      <c r="E44" s="358"/>
      <c r="F44" s="177" t="s">
        <v>84</v>
      </c>
      <c r="G44" s="173" t="s">
        <v>344</v>
      </c>
      <c r="H44" s="259" t="s">
        <v>226</v>
      </c>
      <c r="I44" s="167" t="s">
        <v>206</v>
      </c>
      <c r="J44" s="174">
        <v>10</v>
      </c>
      <c r="K44" s="320">
        <v>5</v>
      </c>
      <c r="L44" s="320">
        <v>30</v>
      </c>
      <c r="M44" s="544"/>
    </row>
    <row r="45" spans="1:13" ht="9.75" customHeight="1" x14ac:dyDescent="0.2">
      <c r="A45" s="547"/>
      <c r="B45" s="551"/>
      <c r="C45" s="525"/>
      <c r="D45" s="553"/>
      <c r="E45" s="358"/>
      <c r="F45" s="177" t="s">
        <v>352</v>
      </c>
      <c r="G45" s="173" t="s">
        <v>344</v>
      </c>
      <c r="H45" s="259" t="s">
        <v>226</v>
      </c>
      <c r="I45" s="320" t="s">
        <v>206</v>
      </c>
      <c r="J45" s="174">
        <v>4</v>
      </c>
      <c r="K45" s="320">
        <v>1</v>
      </c>
      <c r="L45" s="320">
        <v>4</v>
      </c>
      <c r="M45" s="544"/>
    </row>
    <row r="46" spans="1:13" ht="9.75" customHeight="1" x14ac:dyDescent="0.2">
      <c r="A46" s="547"/>
      <c r="B46" s="551"/>
      <c r="C46" s="525"/>
      <c r="D46" s="553"/>
      <c r="E46" s="358"/>
      <c r="F46" s="166" t="s">
        <v>353</v>
      </c>
      <c r="G46" s="173" t="s">
        <v>344</v>
      </c>
      <c r="H46" s="178" t="s">
        <v>226</v>
      </c>
      <c r="I46" s="167" t="s">
        <v>206</v>
      </c>
      <c r="J46" s="178">
        <v>4</v>
      </c>
      <c r="K46" s="167">
        <v>1</v>
      </c>
      <c r="L46" s="167">
        <v>4</v>
      </c>
      <c r="M46" s="544"/>
    </row>
    <row r="47" spans="1:13" ht="9.75" customHeight="1" x14ac:dyDescent="0.2">
      <c r="A47" s="547"/>
      <c r="B47" s="551"/>
      <c r="C47" s="525"/>
      <c r="D47" s="553"/>
      <c r="E47" s="358"/>
      <c r="F47" s="177" t="s">
        <v>354</v>
      </c>
      <c r="G47" s="173" t="s">
        <v>344</v>
      </c>
      <c r="H47" s="259" t="s">
        <v>226</v>
      </c>
      <c r="I47" s="320" t="s">
        <v>206</v>
      </c>
      <c r="J47" s="174">
        <v>50</v>
      </c>
      <c r="K47" s="320">
        <v>5</v>
      </c>
      <c r="L47" s="320">
        <v>100</v>
      </c>
      <c r="M47" s="544"/>
    </row>
    <row r="48" spans="1:13" ht="9.75" customHeight="1" x14ac:dyDescent="0.2">
      <c r="A48" s="547"/>
      <c r="B48" s="551"/>
      <c r="C48" s="525"/>
      <c r="D48" s="553"/>
      <c r="E48" s="357">
        <v>40</v>
      </c>
      <c r="F48" s="172" t="s">
        <v>86</v>
      </c>
      <c r="G48" s="173" t="s">
        <v>344</v>
      </c>
      <c r="H48" s="259" t="s">
        <v>226</v>
      </c>
      <c r="I48" s="167" t="s">
        <v>206</v>
      </c>
      <c r="J48" s="174" t="s">
        <v>355</v>
      </c>
      <c r="K48" s="320">
        <v>50</v>
      </c>
      <c r="L48" s="320">
        <v>100</v>
      </c>
      <c r="M48" s="544"/>
    </row>
    <row r="49" spans="1:13" ht="9.75" customHeight="1" x14ac:dyDescent="0.2">
      <c r="A49" s="547"/>
      <c r="B49" s="551"/>
      <c r="C49" s="525"/>
      <c r="D49" s="553"/>
      <c r="E49" s="358"/>
      <c r="F49" s="172" t="s">
        <v>87</v>
      </c>
      <c r="G49" s="173" t="s">
        <v>344</v>
      </c>
      <c r="H49" s="259" t="s">
        <v>226</v>
      </c>
      <c r="I49" s="320" t="s">
        <v>206</v>
      </c>
      <c r="J49" s="174">
        <v>40</v>
      </c>
      <c r="K49" s="320">
        <v>5</v>
      </c>
      <c r="L49" s="320">
        <v>60</v>
      </c>
      <c r="M49" s="544"/>
    </row>
    <row r="50" spans="1:13" ht="9.75" customHeight="1" x14ac:dyDescent="0.2">
      <c r="A50" s="547"/>
      <c r="B50" s="551"/>
      <c r="C50" s="525"/>
      <c r="D50" s="553"/>
      <c r="E50" s="358"/>
      <c r="F50" s="172" t="s">
        <v>88</v>
      </c>
      <c r="G50" s="173" t="s">
        <v>344</v>
      </c>
      <c r="H50" s="259" t="s">
        <v>226</v>
      </c>
      <c r="I50" s="167" t="s">
        <v>206</v>
      </c>
      <c r="J50" s="174">
        <v>18</v>
      </c>
      <c r="K50" s="320">
        <v>5</v>
      </c>
      <c r="L50" s="320">
        <v>20</v>
      </c>
      <c r="M50" s="544"/>
    </row>
    <row r="51" spans="1:13" ht="9.75" customHeight="1" x14ac:dyDescent="0.2">
      <c r="A51" s="547"/>
      <c r="B51" s="551"/>
      <c r="C51" s="525"/>
      <c r="D51" s="553"/>
      <c r="E51" s="358"/>
      <c r="F51" s="166" t="s">
        <v>356</v>
      </c>
      <c r="G51" s="173" t="s">
        <v>344</v>
      </c>
      <c r="H51" s="259" t="s">
        <v>226</v>
      </c>
      <c r="I51" s="320" t="s">
        <v>206</v>
      </c>
      <c r="J51" s="174">
        <v>18</v>
      </c>
      <c r="K51" s="320">
        <v>5</v>
      </c>
      <c r="L51" s="320">
        <v>20</v>
      </c>
      <c r="M51" s="545"/>
    </row>
    <row r="52" spans="1:13" ht="9.75" customHeight="1" x14ac:dyDescent="0.2">
      <c r="A52" s="547"/>
      <c r="B52" s="551"/>
      <c r="C52" s="525"/>
      <c r="D52" s="553"/>
      <c r="E52" s="358"/>
      <c r="F52" s="177"/>
      <c r="G52" s="173"/>
      <c r="H52" s="259"/>
      <c r="I52" s="320"/>
      <c r="J52" s="174"/>
      <c r="K52" s="320"/>
      <c r="L52" s="320"/>
      <c r="M52" s="93"/>
    </row>
    <row r="53" spans="1:13" ht="9.75" customHeight="1" x14ac:dyDescent="0.2">
      <c r="A53" s="547"/>
      <c r="B53" s="551"/>
      <c r="C53" s="525"/>
      <c r="D53" s="553"/>
      <c r="E53" s="358"/>
      <c r="F53" s="179" t="s">
        <v>73</v>
      </c>
      <c r="G53" s="173" t="s">
        <v>344</v>
      </c>
      <c r="H53" s="259" t="s">
        <v>226</v>
      </c>
      <c r="I53" s="320" t="s">
        <v>206</v>
      </c>
      <c r="J53" s="174">
        <v>20</v>
      </c>
      <c r="K53" s="320">
        <v>5</v>
      </c>
      <c r="L53" s="320">
        <v>40</v>
      </c>
      <c r="M53" s="543" t="s">
        <v>237</v>
      </c>
    </row>
    <row r="54" spans="1:13" ht="9.75" customHeight="1" x14ac:dyDescent="0.2">
      <c r="A54" s="547"/>
      <c r="B54" s="551"/>
      <c r="C54" s="525"/>
      <c r="D54" s="553"/>
      <c r="E54" s="358"/>
      <c r="F54" s="180" t="s">
        <v>75</v>
      </c>
      <c r="G54" s="173" t="s">
        <v>344</v>
      </c>
      <c r="H54" s="259" t="s">
        <v>226</v>
      </c>
      <c r="I54" s="167" t="s">
        <v>206</v>
      </c>
      <c r="J54" s="174">
        <v>100</v>
      </c>
      <c r="K54" s="320">
        <v>10</v>
      </c>
      <c r="L54" s="320">
        <v>200</v>
      </c>
      <c r="M54" s="544"/>
    </row>
    <row r="55" spans="1:13" ht="9.75" customHeight="1" x14ac:dyDescent="0.2">
      <c r="A55" s="547"/>
      <c r="B55" s="551"/>
      <c r="C55" s="525"/>
      <c r="D55" s="553"/>
      <c r="E55" s="358"/>
      <c r="F55" s="177" t="s">
        <v>74</v>
      </c>
      <c r="G55" s="173" t="s">
        <v>344</v>
      </c>
      <c r="H55" s="259" t="s">
        <v>226</v>
      </c>
      <c r="I55" s="320" t="s">
        <v>206</v>
      </c>
      <c r="J55" s="174">
        <v>25</v>
      </c>
      <c r="K55" s="320">
        <v>1</v>
      </c>
      <c r="L55" s="320">
        <v>50</v>
      </c>
      <c r="M55" s="544"/>
    </row>
    <row r="56" spans="1:13" ht="9.75" customHeight="1" x14ac:dyDescent="0.2">
      <c r="A56" s="547"/>
      <c r="B56" s="551"/>
      <c r="C56" s="525"/>
      <c r="D56" s="553"/>
      <c r="E56" s="358"/>
      <c r="F56" s="177" t="s">
        <v>76</v>
      </c>
      <c r="G56" s="173" t="s">
        <v>344</v>
      </c>
      <c r="H56" s="259" t="s">
        <v>226</v>
      </c>
      <c r="I56" s="167" t="s">
        <v>206</v>
      </c>
      <c r="J56" s="174">
        <v>25</v>
      </c>
      <c r="K56" s="320">
        <v>20</v>
      </c>
      <c r="L56" s="320">
        <v>50</v>
      </c>
      <c r="M56" s="544"/>
    </row>
    <row r="57" spans="1:13" ht="9.75" customHeight="1" x14ac:dyDescent="0.2">
      <c r="A57" s="547"/>
      <c r="B57" s="551"/>
      <c r="C57" s="525"/>
      <c r="D57" s="553"/>
      <c r="E57" s="358"/>
      <c r="F57" s="181" t="s">
        <v>77</v>
      </c>
      <c r="G57" s="173" t="s">
        <v>344</v>
      </c>
      <c r="H57" s="259" t="s">
        <v>226</v>
      </c>
      <c r="I57" s="167" t="s">
        <v>206</v>
      </c>
      <c r="J57" s="174">
        <v>20</v>
      </c>
      <c r="K57" s="320">
        <v>5</v>
      </c>
      <c r="L57" s="320">
        <v>150</v>
      </c>
      <c r="M57" s="545"/>
    </row>
    <row r="58" spans="1:13" ht="9.75" customHeight="1" x14ac:dyDescent="0.2">
      <c r="A58" s="547"/>
      <c r="B58" s="551"/>
      <c r="C58" s="525"/>
      <c r="D58" s="553"/>
      <c r="E58" s="358"/>
      <c r="F58" s="166"/>
      <c r="G58" s="173"/>
      <c r="H58" s="259"/>
      <c r="I58" s="320"/>
      <c r="J58" s="174"/>
      <c r="K58" s="320"/>
      <c r="L58" s="320"/>
      <c r="M58" s="92"/>
    </row>
    <row r="59" spans="1:13" ht="9.75" customHeight="1" x14ac:dyDescent="0.2">
      <c r="A59" s="547"/>
      <c r="B59" s="551"/>
      <c r="C59" s="525"/>
      <c r="D59" s="553"/>
      <c r="E59" s="358"/>
      <c r="F59" s="177" t="s">
        <v>357</v>
      </c>
      <c r="G59" s="173" t="s">
        <v>344</v>
      </c>
      <c r="H59" s="259" t="s">
        <v>226</v>
      </c>
      <c r="I59" s="320" t="s">
        <v>206</v>
      </c>
      <c r="J59" s="174" t="s">
        <v>358</v>
      </c>
      <c r="K59" s="320">
        <v>50</v>
      </c>
      <c r="L59" s="320">
        <v>200</v>
      </c>
      <c r="M59" s="543" t="s">
        <v>237</v>
      </c>
    </row>
    <row r="60" spans="1:13" ht="9.75" customHeight="1" x14ac:dyDescent="0.2">
      <c r="A60" s="547"/>
      <c r="B60" s="551"/>
      <c r="C60" s="525"/>
      <c r="D60" s="553"/>
      <c r="E60" s="358"/>
      <c r="F60" s="177" t="s">
        <v>79</v>
      </c>
      <c r="G60" s="173" t="s">
        <v>344</v>
      </c>
      <c r="H60" s="259" t="s">
        <v>226</v>
      </c>
      <c r="I60" s="167" t="s">
        <v>206</v>
      </c>
      <c r="J60" s="174">
        <v>50</v>
      </c>
      <c r="K60" s="320">
        <v>80</v>
      </c>
      <c r="L60" s="320">
        <v>100</v>
      </c>
      <c r="M60" s="544"/>
    </row>
    <row r="61" spans="1:13" ht="9.75" customHeight="1" x14ac:dyDescent="0.2">
      <c r="A61" s="547"/>
      <c r="B61" s="551"/>
      <c r="C61" s="525"/>
      <c r="D61" s="553"/>
      <c r="E61" s="358"/>
      <c r="F61" s="177" t="s">
        <v>359</v>
      </c>
      <c r="G61" s="173" t="s">
        <v>344</v>
      </c>
      <c r="H61" s="259" t="s">
        <v>226</v>
      </c>
      <c r="I61" s="320" t="s">
        <v>206</v>
      </c>
      <c r="J61" s="174">
        <v>20</v>
      </c>
      <c r="K61" s="320">
        <v>500</v>
      </c>
      <c r="L61" s="320">
        <v>1500</v>
      </c>
      <c r="M61" s="544"/>
    </row>
    <row r="62" spans="1:13" ht="9.75" customHeight="1" x14ac:dyDescent="0.2">
      <c r="A62" s="547"/>
      <c r="B62" s="551"/>
      <c r="C62" s="525"/>
      <c r="D62" s="553"/>
      <c r="E62" s="358"/>
      <c r="F62" s="177" t="s">
        <v>360</v>
      </c>
      <c r="G62" s="173" t="s">
        <v>344</v>
      </c>
      <c r="H62" s="259" t="s">
        <v>226</v>
      </c>
      <c r="I62" s="167" t="s">
        <v>206</v>
      </c>
      <c r="J62" s="174">
        <v>20</v>
      </c>
      <c r="K62" s="320">
        <v>50</v>
      </c>
      <c r="L62" s="320">
        <v>200</v>
      </c>
      <c r="M62" s="545"/>
    </row>
    <row r="63" spans="1:13" ht="9.75" customHeight="1" x14ac:dyDescent="0.2">
      <c r="A63" s="547"/>
      <c r="B63" s="551"/>
      <c r="C63" s="525"/>
      <c r="D63" s="553"/>
      <c r="E63" s="359"/>
      <c r="F63" s="177"/>
      <c r="G63" s="173"/>
      <c r="H63" s="259"/>
      <c r="I63" s="167"/>
      <c r="J63" s="174"/>
      <c r="K63" s="320"/>
      <c r="L63" s="320"/>
      <c r="M63" s="320"/>
    </row>
    <row r="64" spans="1:13" ht="9.75" customHeight="1" x14ac:dyDescent="0.2">
      <c r="A64" s="547"/>
      <c r="B64" s="551"/>
      <c r="C64" s="525"/>
      <c r="D64" s="553"/>
      <c r="E64" s="359"/>
      <c r="F64" s="177"/>
      <c r="G64" s="173"/>
      <c r="H64" s="259"/>
      <c r="I64" s="167"/>
      <c r="J64" s="174"/>
      <c r="K64" s="320"/>
      <c r="L64" s="320"/>
      <c r="M64" s="320"/>
    </row>
    <row r="65" spans="1:13" ht="9.75" customHeight="1" x14ac:dyDescent="0.2">
      <c r="A65" s="547"/>
      <c r="B65" s="551"/>
      <c r="C65" s="525"/>
      <c r="D65" s="553"/>
      <c r="E65" s="358"/>
      <c r="F65" s="166" t="s">
        <v>361</v>
      </c>
      <c r="G65" s="173" t="s">
        <v>344</v>
      </c>
      <c r="H65" s="178" t="s">
        <v>226</v>
      </c>
      <c r="I65" s="320" t="s">
        <v>206</v>
      </c>
      <c r="J65" s="178">
        <v>10</v>
      </c>
      <c r="K65" s="167">
        <v>5</v>
      </c>
      <c r="L65" s="167">
        <v>10</v>
      </c>
      <c r="M65" s="319" t="s">
        <v>237</v>
      </c>
    </row>
    <row r="66" spans="1:13" ht="9.75" customHeight="1" x14ac:dyDescent="0.2">
      <c r="A66" s="547"/>
      <c r="B66" s="551"/>
      <c r="C66" s="525"/>
      <c r="D66" s="553"/>
      <c r="E66" s="358"/>
      <c r="F66" s="177" t="s">
        <v>362</v>
      </c>
      <c r="G66" s="173" t="s">
        <v>344</v>
      </c>
      <c r="H66" s="259" t="s">
        <v>226</v>
      </c>
      <c r="I66" s="167" t="s">
        <v>206</v>
      </c>
      <c r="J66" s="174">
        <v>10</v>
      </c>
      <c r="K66" s="320">
        <v>5</v>
      </c>
      <c r="L66" s="320">
        <v>100</v>
      </c>
      <c r="M66" s="543" t="s">
        <v>237</v>
      </c>
    </row>
    <row r="67" spans="1:13" ht="9.75" customHeight="1" x14ac:dyDescent="0.2">
      <c r="A67" s="547"/>
      <c r="B67" s="551"/>
      <c r="C67" s="525"/>
      <c r="D67" s="553"/>
      <c r="E67" s="358"/>
      <c r="F67" s="177" t="s">
        <v>363</v>
      </c>
      <c r="G67" s="173" t="s">
        <v>344</v>
      </c>
      <c r="H67" s="259" t="s">
        <v>226</v>
      </c>
      <c r="I67" s="320" t="s">
        <v>206</v>
      </c>
      <c r="J67" s="174">
        <v>10</v>
      </c>
      <c r="K67" s="320">
        <v>5</v>
      </c>
      <c r="L67" s="320">
        <v>100</v>
      </c>
      <c r="M67" s="544"/>
    </row>
    <row r="68" spans="1:13" ht="9.75" customHeight="1" x14ac:dyDescent="0.2">
      <c r="A68" s="547"/>
      <c r="B68" s="551"/>
      <c r="C68" s="525"/>
      <c r="D68" s="553"/>
      <c r="E68" s="358"/>
      <c r="F68" s="177" t="s">
        <v>364</v>
      </c>
      <c r="G68" s="173" t="s">
        <v>344</v>
      </c>
      <c r="H68" s="259" t="s">
        <v>226</v>
      </c>
      <c r="I68" s="167" t="s">
        <v>206</v>
      </c>
      <c r="J68" s="174">
        <v>10</v>
      </c>
      <c r="K68" s="320">
        <v>5</v>
      </c>
      <c r="L68" s="320">
        <v>100</v>
      </c>
      <c r="M68" s="545"/>
    </row>
    <row r="69" spans="1:13" ht="9.75" customHeight="1" x14ac:dyDescent="0.2">
      <c r="A69" s="547"/>
      <c r="B69" s="551"/>
      <c r="C69" s="525"/>
      <c r="D69" s="553"/>
      <c r="E69" s="358"/>
      <c r="F69" s="177"/>
      <c r="G69" s="173"/>
      <c r="H69" s="259"/>
      <c r="I69" s="320"/>
      <c r="J69" s="174"/>
      <c r="K69" s="320"/>
      <c r="L69" s="320"/>
      <c r="M69" s="320"/>
    </row>
    <row r="70" spans="1:13" ht="9.75" customHeight="1" x14ac:dyDescent="0.2">
      <c r="A70" s="547"/>
      <c r="B70" s="551"/>
      <c r="C70" s="525"/>
      <c r="D70" s="553"/>
      <c r="E70" s="358"/>
      <c r="F70" s="166" t="s">
        <v>365</v>
      </c>
      <c r="G70" s="173" t="s">
        <v>344</v>
      </c>
      <c r="H70" s="259" t="s">
        <v>226</v>
      </c>
      <c r="I70" s="320" t="s">
        <v>206</v>
      </c>
      <c r="J70" s="174">
        <v>25</v>
      </c>
      <c r="K70" s="320">
        <v>10</v>
      </c>
      <c r="L70" s="320">
        <v>100</v>
      </c>
      <c r="M70" s="543" t="s">
        <v>237</v>
      </c>
    </row>
    <row r="71" spans="1:13" ht="9.75" customHeight="1" x14ac:dyDescent="0.2">
      <c r="A71" s="547"/>
      <c r="B71" s="551"/>
      <c r="C71" s="525"/>
      <c r="D71" s="553"/>
      <c r="E71" s="358"/>
      <c r="F71" s="262" t="s">
        <v>97</v>
      </c>
      <c r="G71" s="173" t="s">
        <v>344</v>
      </c>
      <c r="H71" s="259" t="s">
        <v>226</v>
      </c>
      <c r="I71" s="167" t="s">
        <v>206</v>
      </c>
      <c r="J71" s="174">
        <v>25</v>
      </c>
      <c r="K71" s="320">
        <v>10</v>
      </c>
      <c r="L71" s="320">
        <v>30</v>
      </c>
      <c r="M71" s="544"/>
    </row>
    <row r="72" spans="1:13" ht="9.75" customHeight="1" x14ac:dyDescent="0.2">
      <c r="A72" s="547"/>
      <c r="B72" s="551"/>
      <c r="C72" s="525"/>
      <c r="D72" s="553"/>
      <c r="E72" s="358"/>
      <c r="F72" s="166" t="s">
        <v>98</v>
      </c>
      <c r="G72" s="173" t="s">
        <v>344</v>
      </c>
      <c r="H72" s="259" t="s">
        <v>226</v>
      </c>
      <c r="I72" s="320" t="s">
        <v>206</v>
      </c>
      <c r="J72" s="174">
        <v>35</v>
      </c>
      <c r="K72" s="320">
        <v>10</v>
      </c>
      <c r="L72" s="320">
        <v>75</v>
      </c>
      <c r="M72" s="544"/>
    </row>
    <row r="73" spans="1:13" ht="9.75" customHeight="1" x14ac:dyDescent="0.2">
      <c r="A73" s="547"/>
      <c r="B73" s="551"/>
      <c r="C73" s="525"/>
      <c r="D73" s="553"/>
      <c r="E73" s="358"/>
      <c r="F73" s="177" t="s">
        <v>96</v>
      </c>
      <c r="G73" s="320" t="s">
        <v>346</v>
      </c>
      <c r="H73" s="178" t="s">
        <v>226</v>
      </c>
      <c r="I73" s="167" t="s">
        <v>206</v>
      </c>
      <c r="J73" s="178">
        <v>10</v>
      </c>
      <c r="K73" s="167">
        <v>5</v>
      </c>
      <c r="L73" s="167">
        <v>10</v>
      </c>
      <c r="M73" s="545"/>
    </row>
    <row r="74" spans="1:13" ht="9.75" customHeight="1" x14ac:dyDescent="0.2">
      <c r="A74" s="547"/>
      <c r="B74" s="551"/>
      <c r="C74" s="525"/>
      <c r="D74" s="553"/>
      <c r="E74" s="171"/>
      <c r="F74" s="91"/>
      <c r="G74" s="93"/>
      <c r="H74" s="93"/>
      <c r="I74" s="93"/>
      <c r="J74" s="93"/>
      <c r="K74" s="93"/>
      <c r="L74" s="93"/>
      <c r="M74" s="93"/>
    </row>
    <row r="75" spans="1:13" ht="9.75" customHeight="1" x14ac:dyDescent="0.2">
      <c r="A75" s="548"/>
      <c r="B75" s="552"/>
      <c r="C75" s="525"/>
      <c r="D75" s="554"/>
      <c r="E75" s="182"/>
      <c r="F75" s="101"/>
      <c r="G75" s="102"/>
      <c r="H75" s="102"/>
      <c r="I75" s="102"/>
      <c r="J75" s="102"/>
      <c r="K75" s="102"/>
      <c r="L75" s="102"/>
      <c r="M75" s="102"/>
    </row>
    <row r="76" spans="1:13" ht="9.75" customHeight="1" x14ac:dyDescent="0.2">
      <c r="A76" s="522" t="s">
        <v>311</v>
      </c>
      <c r="B76" s="563" t="s">
        <v>312</v>
      </c>
      <c r="C76" s="525"/>
      <c r="D76" s="581"/>
      <c r="E76" s="183"/>
      <c r="F76" s="140"/>
      <c r="G76" s="138"/>
      <c r="H76" s="138"/>
      <c r="I76" s="138"/>
      <c r="J76" s="138"/>
      <c r="K76" s="138"/>
      <c r="L76" s="138"/>
      <c r="M76" s="138"/>
    </row>
    <row r="77" spans="1:13" ht="9.75" customHeight="1" x14ac:dyDescent="0.2">
      <c r="A77" s="561"/>
      <c r="B77" s="564"/>
      <c r="C77" s="525"/>
      <c r="D77" s="582"/>
      <c r="E77" s="538">
        <v>32</v>
      </c>
      <c r="F77" s="184" t="s">
        <v>107</v>
      </c>
      <c r="G77" s="320" t="s">
        <v>344</v>
      </c>
      <c r="H77" s="138"/>
      <c r="I77" s="167" t="s">
        <v>227</v>
      </c>
      <c r="J77" s="138"/>
      <c r="K77" s="167">
        <v>5</v>
      </c>
      <c r="L77" s="167">
        <v>5</v>
      </c>
      <c r="M77" s="543" t="s">
        <v>237</v>
      </c>
    </row>
    <row r="78" spans="1:13" ht="9.75" customHeight="1" x14ac:dyDescent="0.2">
      <c r="A78" s="561"/>
      <c r="B78" s="564"/>
      <c r="C78" s="525"/>
      <c r="D78" s="582"/>
      <c r="E78" s="538"/>
      <c r="F78" s="176" t="s">
        <v>105</v>
      </c>
      <c r="G78" s="320" t="s">
        <v>344</v>
      </c>
      <c r="H78" s="138"/>
      <c r="I78" s="167" t="s">
        <v>227</v>
      </c>
      <c r="J78" s="138"/>
      <c r="K78" s="167">
        <v>5</v>
      </c>
      <c r="L78" s="167">
        <v>5</v>
      </c>
      <c r="M78" s="544"/>
    </row>
    <row r="79" spans="1:13" ht="9.75" customHeight="1" x14ac:dyDescent="0.2">
      <c r="A79" s="561"/>
      <c r="B79" s="564"/>
      <c r="C79" s="525"/>
      <c r="D79" s="582"/>
      <c r="E79" s="538"/>
      <c r="F79" s="176" t="s">
        <v>104</v>
      </c>
      <c r="G79" s="320" t="s">
        <v>344</v>
      </c>
      <c r="H79" s="138"/>
      <c r="I79" s="320" t="s">
        <v>227</v>
      </c>
      <c r="J79" s="138"/>
      <c r="K79" s="320">
        <v>5</v>
      </c>
      <c r="L79" s="320">
        <v>5</v>
      </c>
      <c r="M79" s="545"/>
    </row>
    <row r="80" spans="1:13" ht="9.75" customHeight="1" x14ac:dyDescent="0.2">
      <c r="A80" s="561"/>
      <c r="B80" s="564"/>
      <c r="C80" s="525"/>
      <c r="D80" s="582"/>
      <c r="E80" s="538"/>
      <c r="F80" s="166" t="s">
        <v>106</v>
      </c>
      <c r="G80" s="320" t="s">
        <v>344</v>
      </c>
      <c r="H80" s="138"/>
      <c r="I80" s="320" t="s">
        <v>227</v>
      </c>
      <c r="J80" s="138"/>
      <c r="K80" s="167">
        <v>5</v>
      </c>
      <c r="L80" s="185">
        <v>40</v>
      </c>
      <c r="M80" s="319" t="s">
        <v>237</v>
      </c>
    </row>
    <row r="81" spans="1:13" ht="9.75" customHeight="1" x14ac:dyDescent="0.2">
      <c r="A81" s="561"/>
      <c r="B81" s="564"/>
      <c r="C81" s="525"/>
      <c r="D81" s="582"/>
      <c r="E81" s="538"/>
      <c r="F81" s="166" t="s">
        <v>108</v>
      </c>
      <c r="G81" s="320" t="s">
        <v>344</v>
      </c>
      <c r="H81" s="138"/>
      <c r="I81" s="320" t="s">
        <v>227</v>
      </c>
      <c r="J81" s="138"/>
      <c r="K81" s="186">
        <v>5</v>
      </c>
      <c r="L81" s="320">
        <v>20</v>
      </c>
      <c r="M81" s="319" t="s">
        <v>237</v>
      </c>
    </row>
    <row r="82" spans="1:13" ht="9.75" customHeight="1" x14ac:dyDescent="0.2">
      <c r="A82" s="561"/>
      <c r="B82" s="564"/>
      <c r="C82" s="525"/>
      <c r="D82" s="582"/>
      <c r="E82" s="171"/>
      <c r="F82" s="176"/>
      <c r="G82" s="167"/>
      <c r="H82" s="138"/>
      <c r="I82" s="167"/>
      <c r="J82" s="138"/>
      <c r="K82" s="167"/>
      <c r="L82" s="167"/>
      <c r="M82" s="138"/>
    </row>
    <row r="83" spans="1:13" ht="9.75" customHeight="1" x14ac:dyDescent="0.2">
      <c r="A83" s="561"/>
      <c r="B83" s="564"/>
      <c r="C83" s="525"/>
      <c r="D83" s="582"/>
      <c r="E83" s="538">
        <v>16</v>
      </c>
      <c r="F83" s="175" t="s">
        <v>112</v>
      </c>
      <c r="G83" s="320" t="s">
        <v>344</v>
      </c>
      <c r="H83" s="138"/>
      <c r="I83" s="320" t="s">
        <v>206</v>
      </c>
      <c r="J83" s="138"/>
      <c r="K83" s="167">
        <v>5</v>
      </c>
      <c r="L83" s="167">
        <v>5</v>
      </c>
      <c r="M83" s="543" t="s">
        <v>237</v>
      </c>
    </row>
    <row r="84" spans="1:13" ht="9.75" customHeight="1" x14ac:dyDescent="0.2">
      <c r="A84" s="561"/>
      <c r="B84" s="564"/>
      <c r="C84" s="525"/>
      <c r="D84" s="582"/>
      <c r="E84" s="538"/>
      <c r="F84" s="175" t="s">
        <v>366</v>
      </c>
      <c r="G84" s="320" t="s">
        <v>344</v>
      </c>
      <c r="H84" s="138"/>
      <c r="I84" s="167" t="s">
        <v>206</v>
      </c>
      <c r="J84" s="138"/>
      <c r="K84" s="167">
        <v>10</v>
      </c>
      <c r="L84" s="167">
        <v>10</v>
      </c>
      <c r="M84" s="545"/>
    </row>
    <row r="85" spans="1:13" ht="9.75" customHeight="1" x14ac:dyDescent="0.2">
      <c r="A85" s="561"/>
      <c r="B85" s="564"/>
      <c r="C85" s="525"/>
      <c r="D85" s="582"/>
      <c r="E85" s="538"/>
      <c r="F85" s="166" t="s">
        <v>110</v>
      </c>
      <c r="G85" s="320" t="s">
        <v>344</v>
      </c>
      <c r="H85" s="138"/>
      <c r="I85" s="320" t="s">
        <v>206</v>
      </c>
      <c r="J85" s="138"/>
      <c r="K85" s="320">
        <v>5</v>
      </c>
      <c r="L85" s="320">
        <v>100</v>
      </c>
      <c r="M85" s="319" t="s">
        <v>237</v>
      </c>
    </row>
    <row r="86" spans="1:13" ht="9.75" customHeight="1" x14ac:dyDescent="0.2">
      <c r="A86" s="561"/>
      <c r="B86" s="564"/>
      <c r="C86" s="525"/>
      <c r="D86" s="582"/>
      <c r="E86" s="538"/>
      <c r="F86" s="187" t="s">
        <v>109</v>
      </c>
      <c r="G86" s="320" t="s">
        <v>344</v>
      </c>
      <c r="H86" s="138"/>
      <c r="I86" s="167" t="s">
        <v>206</v>
      </c>
      <c r="J86" s="138"/>
      <c r="K86" s="320">
        <v>5</v>
      </c>
      <c r="L86" s="320">
        <v>100</v>
      </c>
      <c r="M86" s="319" t="s">
        <v>237</v>
      </c>
    </row>
    <row r="87" spans="1:13" ht="9.75" customHeight="1" x14ac:dyDescent="0.2">
      <c r="A87" s="561"/>
      <c r="B87" s="564"/>
      <c r="C87" s="525"/>
      <c r="D87" s="582"/>
      <c r="E87" s="538"/>
      <c r="F87" s="166" t="s">
        <v>111</v>
      </c>
      <c r="G87" s="320" t="s">
        <v>344</v>
      </c>
      <c r="H87" s="138"/>
      <c r="I87" s="320" t="s">
        <v>206</v>
      </c>
      <c r="J87" s="138"/>
      <c r="K87" s="320">
        <v>5</v>
      </c>
      <c r="L87" s="320">
        <v>10</v>
      </c>
      <c r="M87" s="319" t="s">
        <v>237</v>
      </c>
    </row>
    <row r="88" spans="1:13" ht="9.75" customHeight="1" x14ac:dyDescent="0.2">
      <c r="A88" s="561"/>
      <c r="B88" s="564"/>
      <c r="C88" s="525"/>
      <c r="D88" s="582"/>
      <c r="E88" s="538"/>
      <c r="F88" s="166" t="s">
        <v>113</v>
      </c>
      <c r="G88" s="173" t="s">
        <v>344</v>
      </c>
      <c r="H88" s="93"/>
      <c r="I88" s="167" t="s">
        <v>206</v>
      </c>
      <c r="J88" s="93"/>
      <c r="K88" s="320">
        <v>5</v>
      </c>
      <c r="L88" s="320">
        <v>10</v>
      </c>
      <c r="M88" s="319" t="s">
        <v>237</v>
      </c>
    </row>
    <row r="89" spans="1:13" ht="9.75" customHeight="1" x14ac:dyDescent="0.2">
      <c r="A89" s="561"/>
      <c r="B89" s="564"/>
      <c r="C89" s="525"/>
      <c r="D89" s="582"/>
      <c r="E89" s="538"/>
      <c r="F89" s="166" t="s">
        <v>367</v>
      </c>
      <c r="G89" s="173" t="s">
        <v>344</v>
      </c>
      <c r="H89" s="93"/>
      <c r="I89" s="320" t="s">
        <v>206</v>
      </c>
      <c r="J89" s="93"/>
      <c r="K89" s="320">
        <v>5</v>
      </c>
      <c r="L89" s="320">
        <v>10</v>
      </c>
      <c r="M89" s="319" t="s">
        <v>237</v>
      </c>
    </row>
    <row r="90" spans="1:13" ht="9.75" customHeight="1" x14ac:dyDescent="0.2">
      <c r="A90" s="561"/>
      <c r="B90" s="564"/>
      <c r="C90" s="525"/>
      <c r="D90" s="582"/>
      <c r="E90" s="171"/>
      <c r="F90" s="91"/>
      <c r="G90" s="93"/>
      <c r="H90" s="93"/>
      <c r="I90" s="93"/>
      <c r="J90" s="93"/>
      <c r="K90" s="93"/>
      <c r="L90" s="93"/>
      <c r="M90" s="93"/>
    </row>
    <row r="91" spans="1:13" ht="9.75" customHeight="1" x14ac:dyDescent="0.2">
      <c r="A91" s="562"/>
      <c r="B91" s="565"/>
      <c r="C91" s="525"/>
      <c r="D91" s="583"/>
      <c r="E91" s="182"/>
      <c r="F91" s="141"/>
      <c r="G91" s="88"/>
      <c r="H91" s="88"/>
      <c r="I91" s="88"/>
      <c r="J91" s="88"/>
      <c r="K91" s="88"/>
      <c r="L91" s="88"/>
      <c r="M91" s="88"/>
    </row>
    <row r="92" spans="1:13" ht="9.75" customHeight="1" x14ac:dyDescent="0.2">
      <c r="A92" s="522" t="s">
        <v>340</v>
      </c>
      <c r="B92" s="563" t="s">
        <v>139</v>
      </c>
      <c r="C92" s="525"/>
      <c r="D92" s="581"/>
      <c r="E92" s="576">
        <v>16</v>
      </c>
      <c r="F92" s="89"/>
      <c r="G92" s="90"/>
      <c r="H92" s="90"/>
      <c r="I92" s="90"/>
      <c r="J92" s="90"/>
      <c r="K92" s="90"/>
      <c r="L92" s="90"/>
      <c r="M92" s="90"/>
    </row>
    <row r="93" spans="1:13" ht="9.75" customHeight="1" x14ac:dyDescent="0.2">
      <c r="A93" s="561"/>
      <c r="B93" s="564"/>
      <c r="C93" s="525"/>
      <c r="D93" s="582"/>
      <c r="E93" s="577"/>
      <c r="F93" s="166" t="s">
        <v>368</v>
      </c>
      <c r="G93" s="173" t="s">
        <v>344</v>
      </c>
      <c r="H93" s="174" t="s">
        <v>226</v>
      </c>
      <c r="I93" s="320" t="s">
        <v>206</v>
      </c>
      <c r="J93" s="174">
        <v>5</v>
      </c>
      <c r="K93" s="320">
        <v>2</v>
      </c>
      <c r="L93" s="320">
        <v>5</v>
      </c>
      <c r="M93" s="167" t="s">
        <v>237</v>
      </c>
    </row>
    <row r="94" spans="1:13" ht="9.75" customHeight="1" x14ac:dyDescent="0.2">
      <c r="A94" s="561"/>
      <c r="B94" s="565"/>
      <c r="C94" s="525"/>
      <c r="D94" s="583"/>
      <c r="E94" s="584"/>
      <c r="F94" s="153"/>
      <c r="G94" s="100"/>
      <c r="H94" s="100"/>
      <c r="I94" s="100"/>
      <c r="J94" s="100"/>
      <c r="K94" s="100"/>
      <c r="L94" s="100"/>
      <c r="M94" s="100"/>
    </row>
    <row r="95" spans="1:13" ht="11.25" customHeight="1" x14ac:dyDescent="0.2">
      <c r="A95" s="522" t="s">
        <v>315</v>
      </c>
      <c r="B95" s="563" t="s">
        <v>316</v>
      </c>
      <c r="C95" s="525"/>
      <c r="D95" s="566"/>
      <c r="E95" s="183"/>
      <c r="F95" s="142"/>
      <c r="G95" s="80"/>
      <c r="H95" s="80"/>
      <c r="I95" s="80"/>
      <c r="J95" s="80"/>
      <c r="K95" s="80"/>
      <c r="L95" s="80"/>
      <c r="M95" s="80"/>
    </row>
    <row r="96" spans="1:13" ht="11.25" customHeight="1" x14ac:dyDescent="0.2">
      <c r="A96" s="561"/>
      <c r="B96" s="564"/>
      <c r="C96" s="525"/>
      <c r="D96" s="567"/>
      <c r="E96" s="538">
        <v>16</v>
      </c>
      <c r="F96" s="188" t="s">
        <v>150</v>
      </c>
      <c r="G96" s="173" t="s">
        <v>344</v>
      </c>
      <c r="H96" s="84"/>
      <c r="I96" s="259" t="s">
        <v>233</v>
      </c>
      <c r="J96" s="85"/>
      <c r="K96" s="167" t="s">
        <v>439</v>
      </c>
      <c r="L96" s="259">
        <v>20</v>
      </c>
      <c r="M96" s="543" t="s">
        <v>237</v>
      </c>
    </row>
    <row r="97" spans="1:13" ht="11.25" customHeight="1" x14ac:dyDescent="0.2">
      <c r="A97" s="561"/>
      <c r="B97" s="564"/>
      <c r="C97" s="525"/>
      <c r="D97" s="567"/>
      <c r="E97" s="538"/>
      <c r="F97" s="188" t="s">
        <v>152</v>
      </c>
      <c r="G97" s="173" t="s">
        <v>344</v>
      </c>
      <c r="H97" s="84"/>
      <c r="I97" s="259" t="s">
        <v>233</v>
      </c>
      <c r="J97" s="85"/>
      <c r="K97" s="167" t="s">
        <v>439</v>
      </c>
      <c r="L97" s="259">
        <v>20</v>
      </c>
      <c r="M97" s="544"/>
    </row>
    <row r="98" spans="1:13" ht="11.25" customHeight="1" x14ac:dyDescent="0.2">
      <c r="A98" s="561"/>
      <c r="B98" s="564"/>
      <c r="C98" s="525"/>
      <c r="D98" s="567"/>
      <c r="E98" s="538"/>
      <c r="F98" s="175" t="s">
        <v>151</v>
      </c>
      <c r="G98" s="173" t="s">
        <v>344</v>
      </c>
      <c r="H98" s="84"/>
      <c r="I98" s="167" t="s">
        <v>233</v>
      </c>
      <c r="J98" s="85"/>
      <c r="K98" s="167" t="s">
        <v>439</v>
      </c>
      <c r="L98" s="259">
        <v>50</v>
      </c>
      <c r="M98" s="545"/>
    </row>
    <row r="99" spans="1:13" ht="11.25" customHeight="1" x14ac:dyDescent="0.2">
      <c r="A99" s="561"/>
      <c r="B99" s="564"/>
      <c r="C99" s="525"/>
      <c r="D99" s="567"/>
      <c r="E99" s="360"/>
      <c r="F99" s="263"/>
      <c r="G99" s="137"/>
      <c r="H99" s="84"/>
      <c r="I99" s="137"/>
      <c r="J99" s="84"/>
      <c r="K99" s="137"/>
      <c r="L99" s="137"/>
      <c r="M99" s="84"/>
    </row>
    <row r="100" spans="1:13" ht="11.25" customHeight="1" x14ac:dyDescent="0.2">
      <c r="A100" s="561"/>
      <c r="B100" s="564"/>
      <c r="C100" s="525"/>
      <c r="D100" s="567"/>
      <c r="E100" s="538">
        <v>65</v>
      </c>
      <c r="F100" s="188" t="s">
        <v>150</v>
      </c>
      <c r="G100" s="207" t="s">
        <v>377</v>
      </c>
      <c r="H100" s="85"/>
      <c r="I100" s="259" t="s">
        <v>233</v>
      </c>
      <c r="J100" s="85"/>
      <c r="K100" s="207">
        <v>2.7</v>
      </c>
      <c r="L100" s="259">
        <v>20</v>
      </c>
      <c r="M100" s="543" t="s">
        <v>237</v>
      </c>
    </row>
    <row r="101" spans="1:13" ht="11.25" customHeight="1" x14ac:dyDescent="0.2">
      <c r="A101" s="561"/>
      <c r="B101" s="564"/>
      <c r="C101" s="525"/>
      <c r="D101" s="567"/>
      <c r="E101" s="538"/>
      <c r="F101" s="188" t="s">
        <v>152</v>
      </c>
      <c r="G101" s="207" t="s">
        <v>377</v>
      </c>
      <c r="H101" s="85"/>
      <c r="I101" s="259" t="s">
        <v>233</v>
      </c>
      <c r="J101" s="85"/>
      <c r="K101" s="207">
        <v>2.7</v>
      </c>
      <c r="L101" s="259">
        <v>20</v>
      </c>
      <c r="M101" s="544"/>
    </row>
    <row r="102" spans="1:13" ht="11.25" customHeight="1" x14ac:dyDescent="0.2">
      <c r="A102" s="561"/>
      <c r="B102" s="564"/>
      <c r="C102" s="525"/>
      <c r="D102" s="567"/>
      <c r="E102" s="538"/>
      <c r="F102" s="175" t="s">
        <v>151</v>
      </c>
      <c r="G102" s="207" t="s">
        <v>377</v>
      </c>
      <c r="H102" s="85"/>
      <c r="I102" s="167" t="s">
        <v>233</v>
      </c>
      <c r="J102" s="85"/>
      <c r="K102" s="207">
        <v>11</v>
      </c>
      <c r="L102" s="259">
        <v>50</v>
      </c>
      <c r="M102" s="545"/>
    </row>
    <row r="103" spans="1:13" ht="11.25" customHeight="1" x14ac:dyDescent="0.2">
      <c r="A103" s="561"/>
      <c r="B103" s="564"/>
      <c r="C103" s="525"/>
      <c r="D103" s="567"/>
      <c r="E103" s="171"/>
      <c r="F103" s="190"/>
      <c r="G103" s="259"/>
      <c r="H103" s="85"/>
      <c r="I103" s="167"/>
      <c r="J103" s="85"/>
      <c r="K103" s="270"/>
      <c r="L103" s="259"/>
      <c r="M103" s="85"/>
    </row>
    <row r="104" spans="1:13" ht="11.25" customHeight="1" x14ac:dyDescent="0.2">
      <c r="A104" s="561"/>
      <c r="B104" s="564"/>
      <c r="C104" s="525"/>
      <c r="D104" s="567"/>
      <c r="E104" s="321">
        <v>24</v>
      </c>
      <c r="F104" s="166" t="s">
        <v>370</v>
      </c>
      <c r="G104" s="259" t="s">
        <v>344</v>
      </c>
      <c r="H104" s="85"/>
      <c r="I104" s="167" t="s">
        <v>412</v>
      </c>
      <c r="J104" s="85"/>
      <c r="K104" s="270">
        <v>0.84</v>
      </c>
      <c r="L104" s="259">
        <v>2</v>
      </c>
      <c r="M104" s="320" t="s">
        <v>411</v>
      </c>
    </row>
    <row r="105" spans="1:13" ht="11.25" customHeight="1" x14ac:dyDescent="0.2">
      <c r="A105" s="562"/>
      <c r="B105" s="565"/>
      <c r="C105" s="527"/>
      <c r="D105" s="568"/>
      <c r="E105" s="182"/>
      <c r="F105" s="144"/>
      <c r="G105" s="145"/>
      <c r="H105" s="145"/>
      <c r="I105" s="145"/>
      <c r="J105" s="145"/>
      <c r="K105" s="145"/>
      <c r="L105" s="145"/>
      <c r="M105" s="145"/>
    </row>
    <row r="106" spans="1:13" ht="27" customHeight="1" x14ac:dyDescent="0.2">
      <c r="A106" s="555" t="s">
        <v>11</v>
      </c>
      <c r="B106" s="556"/>
      <c r="C106" s="191" t="s">
        <v>371</v>
      </c>
      <c r="D106" s="559" t="s">
        <v>343</v>
      </c>
      <c r="E106" s="560"/>
      <c r="F106" s="542" t="s">
        <v>16</v>
      </c>
      <c r="G106" s="542" t="s">
        <v>17</v>
      </c>
      <c r="H106" s="542" t="s">
        <v>18</v>
      </c>
      <c r="I106" s="542" t="s">
        <v>19</v>
      </c>
      <c r="J106" s="542" t="s">
        <v>271</v>
      </c>
      <c r="K106" s="542" t="s">
        <v>272</v>
      </c>
      <c r="L106" s="542" t="s">
        <v>21</v>
      </c>
      <c r="M106" s="569" t="s">
        <v>273</v>
      </c>
    </row>
    <row r="107" spans="1:13" ht="11.25" customHeight="1" thickBot="1" x14ac:dyDescent="0.25">
      <c r="A107" s="557"/>
      <c r="B107" s="558"/>
      <c r="C107" s="323" t="s">
        <v>274</v>
      </c>
      <c r="D107" s="159" t="s">
        <v>274</v>
      </c>
      <c r="E107" s="76" t="s">
        <v>10</v>
      </c>
      <c r="F107" s="519"/>
      <c r="G107" s="542"/>
      <c r="H107" s="519"/>
      <c r="I107" s="519"/>
      <c r="J107" s="519"/>
      <c r="K107" s="519"/>
      <c r="L107" s="519"/>
      <c r="M107" s="521"/>
    </row>
    <row r="108" spans="1:13" ht="12" customHeight="1" thickBot="1" x14ac:dyDescent="0.25">
      <c r="A108" s="570" t="s">
        <v>372</v>
      </c>
      <c r="B108" s="571"/>
      <c r="C108" s="330"/>
      <c r="D108" s="192">
        <f>C108</f>
        <v>0</v>
      </c>
      <c r="E108" s="147"/>
      <c r="F108" s="105"/>
      <c r="G108" s="322"/>
      <c r="H108" s="528"/>
      <c r="I108" s="528"/>
      <c r="J108" s="528"/>
      <c r="K108" s="528"/>
      <c r="L108" s="528"/>
      <c r="M108" s="529"/>
    </row>
    <row r="109" spans="1:13" ht="9.75" customHeight="1" x14ac:dyDescent="0.2">
      <c r="A109" s="522" t="s">
        <v>318</v>
      </c>
      <c r="B109" s="563" t="s">
        <v>154</v>
      </c>
      <c r="C109" s="575"/>
      <c r="D109" s="193"/>
      <c r="E109" s="576">
        <v>15</v>
      </c>
      <c r="F109" s="89"/>
      <c r="G109" s="90"/>
      <c r="H109" s="90"/>
      <c r="I109" s="90"/>
      <c r="J109" s="90"/>
      <c r="K109" s="90"/>
      <c r="L109" s="90"/>
      <c r="M109" s="90"/>
    </row>
    <row r="110" spans="1:13" ht="9.75" customHeight="1" x14ac:dyDescent="0.2">
      <c r="A110" s="561"/>
      <c r="B110" s="564"/>
      <c r="C110" s="573"/>
      <c r="D110" s="194"/>
      <c r="E110" s="577"/>
      <c r="F110" s="91"/>
      <c r="G110" s="93"/>
      <c r="H110" s="93"/>
      <c r="I110" s="93"/>
      <c r="J110" s="93"/>
      <c r="K110" s="93"/>
      <c r="L110" s="93"/>
      <c r="M110" s="93"/>
    </row>
    <row r="111" spans="1:13" ht="9.75" customHeight="1" x14ac:dyDescent="0.2">
      <c r="A111" s="561"/>
      <c r="B111" s="564"/>
      <c r="C111" s="573"/>
      <c r="D111" s="194"/>
      <c r="E111" s="577"/>
      <c r="F111" s="195" t="s">
        <v>155</v>
      </c>
      <c r="G111" s="189" t="s">
        <v>369</v>
      </c>
      <c r="H111" s="196"/>
      <c r="I111" s="167" t="s">
        <v>233</v>
      </c>
      <c r="J111" s="196"/>
      <c r="K111" s="197">
        <v>1.1299999999999999</v>
      </c>
      <c r="L111" s="167">
        <v>5</v>
      </c>
      <c r="M111" s="543" t="s">
        <v>237</v>
      </c>
    </row>
    <row r="112" spans="1:13" ht="9.75" customHeight="1" x14ac:dyDescent="0.2">
      <c r="A112" s="561"/>
      <c r="B112" s="550"/>
      <c r="C112" s="573"/>
      <c r="D112" s="194"/>
      <c r="E112" s="577"/>
      <c r="F112" s="175" t="s">
        <v>373</v>
      </c>
      <c r="G112" s="189" t="s">
        <v>369</v>
      </c>
      <c r="H112" s="198"/>
      <c r="I112" s="167" t="s">
        <v>233</v>
      </c>
      <c r="J112" s="198"/>
      <c r="K112" s="199">
        <v>1</v>
      </c>
      <c r="L112" s="167">
        <v>10</v>
      </c>
      <c r="M112" s="544"/>
    </row>
    <row r="113" spans="1:13" ht="9.75" customHeight="1" x14ac:dyDescent="0.2">
      <c r="A113" s="561"/>
      <c r="B113" s="550"/>
      <c r="C113" s="573"/>
      <c r="D113" s="194"/>
      <c r="E113" s="577"/>
      <c r="F113" s="200" t="s">
        <v>157</v>
      </c>
      <c r="G113" s="189" t="s">
        <v>369</v>
      </c>
      <c r="H113" s="198"/>
      <c r="I113" s="167" t="s">
        <v>233</v>
      </c>
      <c r="J113" s="198"/>
      <c r="K113" s="199">
        <v>1</v>
      </c>
      <c r="L113" s="167">
        <v>10</v>
      </c>
      <c r="M113" s="544"/>
    </row>
    <row r="114" spans="1:13" ht="9.75" customHeight="1" x14ac:dyDescent="0.2">
      <c r="A114" s="561"/>
      <c r="B114" s="550"/>
      <c r="C114" s="573"/>
      <c r="D114" s="194"/>
      <c r="E114" s="577"/>
      <c r="F114" s="175" t="s">
        <v>158</v>
      </c>
      <c r="G114" s="189" t="s">
        <v>369</v>
      </c>
      <c r="H114" s="198"/>
      <c r="I114" s="167" t="s">
        <v>233</v>
      </c>
      <c r="J114" s="198"/>
      <c r="K114" s="199">
        <v>1</v>
      </c>
      <c r="L114" s="167">
        <v>10</v>
      </c>
      <c r="M114" s="544"/>
    </row>
    <row r="115" spans="1:13" ht="9.75" customHeight="1" x14ac:dyDescent="0.2">
      <c r="A115" s="561"/>
      <c r="B115" s="550"/>
      <c r="C115" s="573"/>
      <c r="D115" s="194"/>
      <c r="E115" s="577"/>
      <c r="F115" s="175" t="s">
        <v>160</v>
      </c>
      <c r="G115" s="189" t="s">
        <v>369</v>
      </c>
      <c r="H115" s="198"/>
      <c r="I115" s="167" t="s">
        <v>233</v>
      </c>
      <c r="J115" s="198"/>
      <c r="K115" s="199">
        <v>10</v>
      </c>
      <c r="L115" s="167">
        <v>40</v>
      </c>
      <c r="M115" s="544"/>
    </row>
    <row r="116" spans="1:13" ht="9.75" customHeight="1" x14ac:dyDescent="0.2">
      <c r="A116" s="561"/>
      <c r="B116" s="550"/>
      <c r="C116" s="573"/>
      <c r="D116" s="194"/>
      <c r="E116" s="577"/>
      <c r="F116" s="175" t="s">
        <v>161</v>
      </c>
      <c r="G116" s="189" t="s">
        <v>369</v>
      </c>
      <c r="H116" s="198"/>
      <c r="I116" s="167" t="s">
        <v>233</v>
      </c>
      <c r="J116" s="198"/>
      <c r="K116" s="199">
        <v>5</v>
      </c>
      <c r="L116" s="167">
        <v>6</v>
      </c>
      <c r="M116" s="544"/>
    </row>
    <row r="117" spans="1:13" ht="9.75" customHeight="1" x14ac:dyDescent="0.2">
      <c r="A117" s="561"/>
      <c r="B117" s="550"/>
      <c r="C117" s="573"/>
      <c r="D117" s="194"/>
      <c r="E117" s="577"/>
      <c r="F117" s="175" t="s">
        <v>159</v>
      </c>
      <c r="G117" s="189" t="s">
        <v>369</v>
      </c>
      <c r="H117" s="198"/>
      <c r="I117" s="167" t="s">
        <v>233</v>
      </c>
      <c r="J117" s="198"/>
      <c r="K117" s="199">
        <v>5</v>
      </c>
      <c r="L117" s="167">
        <v>6</v>
      </c>
      <c r="M117" s="544"/>
    </row>
    <row r="118" spans="1:13" ht="9.75" customHeight="1" x14ac:dyDescent="0.2">
      <c r="A118" s="561"/>
      <c r="B118" s="550"/>
      <c r="C118" s="573"/>
      <c r="D118" s="194"/>
      <c r="E118" s="577"/>
      <c r="F118" s="175" t="s">
        <v>162</v>
      </c>
      <c r="G118" s="189" t="s">
        <v>369</v>
      </c>
      <c r="H118" s="198"/>
      <c r="I118" s="167" t="s">
        <v>233</v>
      </c>
      <c r="J118" s="198"/>
      <c r="K118" s="199">
        <v>5</v>
      </c>
      <c r="L118" s="167">
        <v>5</v>
      </c>
      <c r="M118" s="544"/>
    </row>
    <row r="119" spans="1:13" ht="9.75" customHeight="1" x14ac:dyDescent="0.2">
      <c r="A119" s="561"/>
      <c r="B119" s="550"/>
      <c r="C119" s="573"/>
      <c r="D119" s="194"/>
      <c r="E119" s="577"/>
      <c r="F119" s="175" t="s">
        <v>374</v>
      </c>
      <c r="G119" s="189" t="s">
        <v>369</v>
      </c>
      <c r="H119" s="198"/>
      <c r="I119" s="167" t="s">
        <v>233</v>
      </c>
      <c r="J119" s="198"/>
      <c r="K119" s="201">
        <v>2.5</v>
      </c>
      <c r="L119" s="167">
        <v>4</v>
      </c>
      <c r="M119" s="544"/>
    </row>
    <row r="120" spans="1:13" ht="9.75" customHeight="1" x14ac:dyDescent="0.2">
      <c r="A120" s="561"/>
      <c r="B120" s="550"/>
      <c r="C120" s="573"/>
      <c r="D120" s="194"/>
      <c r="E120" s="577"/>
      <c r="F120" s="175" t="s">
        <v>375</v>
      </c>
      <c r="G120" s="189" t="s">
        <v>369</v>
      </c>
      <c r="H120" s="198"/>
      <c r="I120" s="167" t="s">
        <v>233</v>
      </c>
      <c r="J120" s="198"/>
      <c r="K120" s="199">
        <v>15</v>
      </c>
      <c r="L120" s="167">
        <v>50</v>
      </c>
      <c r="M120" s="544"/>
    </row>
    <row r="121" spans="1:13" ht="9.75" customHeight="1" x14ac:dyDescent="0.2">
      <c r="A121" s="561"/>
      <c r="B121" s="550"/>
      <c r="C121" s="573"/>
      <c r="D121" s="194"/>
      <c r="E121" s="577"/>
      <c r="F121" s="175" t="s">
        <v>167</v>
      </c>
      <c r="G121" s="189" t="s">
        <v>369</v>
      </c>
      <c r="H121" s="198"/>
      <c r="I121" s="167" t="s">
        <v>233</v>
      </c>
      <c r="J121" s="198"/>
      <c r="K121" s="199">
        <v>2</v>
      </c>
      <c r="L121" s="167">
        <v>2</v>
      </c>
      <c r="M121" s="544"/>
    </row>
    <row r="122" spans="1:13" ht="9.75" customHeight="1" x14ac:dyDescent="0.2">
      <c r="A122" s="561"/>
      <c r="B122" s="550"/>
      <c r="C122" s="573"/>
      <c r="D122" s="194"/>
      <c r="E122" s="577"/>
      <c r="F122" s="175" t="s">
        <v>155</v>
      </c>
      <c r="G122" s="189" t="s">
        <v>369</v>
      </c>
      <c r="H122" s="198"/>
      <c r="I122" s="167" t="s">
        <v>233</v>
      </c>
      <c r="J122" s="198"/>
      <c r="K122" s="320">
        <v>1.1299999999999999</v>
      </c>
      <c r="L122" s="167">
        <v>5</v>
      </c>
      <c r="M122" s="544"/>
    </row>
    <row r="123" spans="1:13" ht="9.75" customHeight="1" x14ac:dyDescent="0.2">
      <c r="A123" s="561"/>
      <c r="B123" s="550"/>
      <c r="C123" s="573"/>
      <c r="D123" s="194"/>
      <c r="E123" s="577"/>
      <c r="F123" s="175" t="s">
        <v>160</v>
      </c>
      <c r="G123" s="189" t="s">
        <v>369</v>
      </c>
      <c r="H123" s="198"/>
      <c r="I123" s="320" t="s">
        <v>233</v>
      </c>
      <c r="J123" s="198"/>
      <c r="K123" s="167">
        <v>10</v>
      </c>
      <c r="L123" s="167">
        <v>40</v>
      </c>
      <c r="M123" s="545"/>
    </row>
    <row r="124" spans="1:13" ht="9.75" customHeight="1" x14ac:dyDescent="0.2">
      <c r="A124" s="561"/>
      <c r="B124" s="550"/>
      <c r="C124" s="573"/>
      <c r="D124" s="194"/>
      <c r="E124" s="577"/>
      <c r="F124" s="175"/>
      <c r="G124" s="189"/>
      <c r="H124" s="198"/>
      <c r="I124" s="202"/>
      <c r="J124" s="198"/>
      <c r="K124" s="203"/>
      <c r="L124" s="202"/>
      <c r="M124" s="93"/>
    </row>
    <row r="125" spans="1:13" ht="9.75" customHeight="1" x14ac:dyDescent="0.2">
      <c r="A125" s="561"/>
      <c r="B125" s="550"/>
      <c r="C125" s="573"/>
      <c r="D125" s="194"/>
      <c r="E125" s="577"/>
      <c r="F125" s="175" t="s">
        <v>168</v>
      </c>
      <c r="G125" s="189" t="s">
        <v>369</v>
      </c>
      <c r="H125" s="198"/>
      <c r="I125" s="320" t="s">
        <v>233</v>
      </c>
      <c r="J125" s="198"/>
      <c r="K125" s="167">
        <v>2.5</v>
      </c>
      <c r="L125" s="167">
        <v>40</v>
      </c>
      <c r="M125" s="543" t="s">
        <v>237</v>
      </c>
    </row>
    <row r="126" spans="1:13" ht="9.75" customHeight="1" x14ac:dyDescent="0.2">
      <c r="A126" s="561"/>
      <c r="B126" s="550"/>
      <c r="C126" s="573"/>
      <c r="D126" s="194"/>
      <c r="E126" s="577"/>
      <c r="F126" s="175" t="s">
        <v>169</v>
      </c>
      <c r="G126" s="189" t="s">
        <v>369</v>
      </c>
      <c r="H126" s="198"/>
      <c r="I126" s="320" t="s">
        <v>233</v>
      </c>
      <c r="J126" s="198"/>
      <c r="K126" s="167">
        <v>2.5</v>
      </c>
      <c r="L126" s="167">
        <v>40</v>
      </c>
      <c r="M126" s="544"/>
    </row>
    <row r="127" spans="1:13" ht="9.75" customHeight="1" x14ac:dyDescent="0.2">
      <c r="A127" s="561"/>
      <c r="B127" s="564"/>
      <c r="C127" s="573"/>
      <c r="D127" s="194"/>
      <c r="E127" s="577"/>
      <c r="F127" s="175" t="s">
        <v>170</v>
      </c>
      <c r="G127" s="189" t="s">
        <v>369</v>
      </c>
      <c r="H127" s="198"/>
      <c r="I127" s="320" t="s">
        <v>233</v>
      </c>
      <c r="J127" s="198"/>
      <c r="K127" s="167">
        <v>2.5</v>
      </c>
      <c r="L127" s="167">
        <v>40</v>
      </c>
      <c r="M127" s="544"/>
    </row>
    <row r="128" spans="1:13" ht="9.75" customHeight="1" x14ac:dyDescent="0.2">
      <c r="A128" s="561"/>
      <c r="B128" s="564"/>
      <c r="C128" s="573"/>
      <c r="D128" s="194"/>
      <c r="E128" s="577"/>
      <c r="F128" s="175" t="s">
        <v>171</v>
      </c>
      <c r="G128" s="189" t="s">
        <v>369</v>
      </c>
      <c r="H128" s="198"/>
      <c r="I128" s="320" t="s">
        <v>233</v>
      </c>
      <c r="J128" s="198"/>
      <c r="K128" s="167">
        <v>2.5</v>
      </c>
      <c r="L128" s="167">
        <v>40</v>
      </c>
      <c r="M128" s="544"/>
    </row>
    <row r="129" spans="1:13" ht="9.75" customHeight="1" x14ac:dyDescent="0.2">
      <c r="A129" s="561"/>
      <c r="B129" s="564"/>
      <c r="C129" s="573"/>
      <c r="D129" s="194"/>
      <c r="E129" s="577"/>
      <c r="F129" s="175" t="s">
        <v>172</v>
      </c>
      <c r="G129" s="189" t="s">
        <v>369</v>
      </c>
      <c r="H129" s="198"/>
      <c r="I129" s="320" t="s">
        <v>233</v>
      </c>
      <c r="J129" s="198"/>
      <c r="K129" s="167">
        <v>2.5</v>
      </c>
      <c r="L129" s="167">
        <v>40</v>
      </c>
      <c r="M129" s="544"/>
    </row>
    <row r="130" spans="1:13" ht="9.75" customHeight="1" x14ac:dyDescent="0.2">
      <c r="A130" s="561"/>
      <c r="B130" s="564"/>
      <c r="C130" s="573"/>
      <c r="D130" s="194"/>
      <c r="E130" s="577"/>
      <c r="F130" s="175" t="s">
        <v>173</v>
      </c>
      <c r="G130" s="189" t="s">
        <v>369</v>
      </c>
      <c r="H130" s="198"/>
      <c r="I130" s="320" t="s">
        <v>233</v>
      </c>
      <c r="J130" s="198"/>
      <c r="K130" s="167">
        <v>2.5</v>
      </c>
      <c r="L130" s="167">
        <v>40</v>
      </c>
      <c r="M130" s="544"/>
    </row>
    <row r="131" spans="1:13" ht="9.75" customHeight="1" x14ac:dyDescent="0.2">
      <c r="A131" s="561"/>
      <c r="B131" s="564"/>
      <c r="C131" s="573"/>
      <c r="D131" s="194"/>
      <c r="E131" s="577"/>
      <c r="F131" s="175" t="s">
        <v>174</v>
      </c>
      <c r="G131" s="189" t="s">
        <v>369</v>
      </c>
      <c r="H131" s="198"/>
      <c r="I131" s="320" t="s">
        <v>233</v>
      </c>
      <c r="J131" s="198"/>
      <c r="K131" s="167">
        <v>2.5</v>
      </c>
      <c r="L131" s="167">
        <v>40</v>
      </c>
      <c r="M131" s="545"/>
    </row>
    <row r="132" spans="1:13" ht="9.75" customHeight="1" x14ac:dyDescent="0.2">
      <c r="A132" s="561"/>
      <c r="B132" s="564"/>
      <c r="C132" s="573"/>
      <c r="D132" s="194"/>
      <c r="E132" s="577"/>
      <c r="F132" s="140"/>
      <c r="G132" s="138"/>
      <c r="H132" s="138"/>
      <c r="I132" s="138"/>
      <c r="J132" s="138"/>
      <c r="K132" s="138"/>
      <c r="L132" s="138"/>
      <c r="M132" s="138"/>
    </row>
    <row r="133" spans="1:13" ht="9.75" customHeight="1" x14ac:dyDescent="0.2">
      <c r="A133" s="522" t="s">
        <v>376</v>
      </c>
      <c r="B133" s="563" t="s">
        <v>188</v>
      </c>
      <c r="C133" s="572"/>
      <c r="D133" s="193"/>
      <c r="E133" s="183"/>
      <c r="F133" s="361"/>
      <c r="G133" s="206"/>
      <c r="H133" s="206"/>
      <c r="I133" s="206"/>
      <c r="J133" s="206"/>
      <c r="K133" s="206"/>
      <c r="L133" s="206"/>
      <c r="M133" s="90"/>
    </row>
    <row r="134" spans="1:13" ht="9.75" customHeight="1" x14ac:dyDescent="0.2">
      <c r="A134" s="561"/>
      <c r="B134" s="564"/>
      <c r="C134" s="573"/>
      <c r="D134" s="194"/>
      <c r="E134" s="538">
        <v>65</v>
      </c>
      <c r="F134" s="175" t="s">
        <v>175</v>
      </c>
      <c r="G134" s="207" t="s">
        <v>377</v>
      </c>
      <c r="H134" s="208"/>
      <c r="I134" s="167" t="s">
        <v>233</v>
      </c>
      <c r="J134" s="208"/>
      <c r="K134" s="209">
        <v>2</v>
      </c>
      <c r="L134" s="167">
        <v>10</v>
      </c>
      <c r="M134" s="543" t="s">
        <v>237</v>
      </c>
    </row>
    <row r="135" spans="1:13" ht="9.75" customHeight="1" x14ac:dyDescent="0.2">
      <c r="A135" s="561"/>
      <c r="B135" s="564"/>
      <c r="C135" s="573"/>
      <c r="D135" s="194"/>
      <c r="E135" s="538"/>
      <c r="F135" s="175" t="s">
        <v>176</v>
      </c>
      <c r="G135" s="207" t="s">
        <v>377</v>
      </c>
      <c r="H135" s="208"/>
      <c r="I135" s="167" t="s">
        <v>233</v>
      </c>
      <c r="J135" s="208"/>
      <c r="K135" s="197">
        <v>2.5</v>
      </c>
      <c r="L135" s="167">
        <v>20</v>
      </c>
      <c r="M135" s="544"/>
    </row>
    <row r="136" spans="1:13" ht="9.75" customHeight="1" x14ac:dyDescent="0.2">
      <c r="A136" s="561"/>
      <c r="B136" s="564"/>
      <c r="C136" s="573"/>
      <c r="D136" s="194"/>
      <c r="E136" s="538"/>
      <c r="F136" s="175" t="s">
        <v>378</v>
      </c>
      <c r="G136" s="207" t="s">
        <v>377</v>
      </c>
      <c r="H136" s="208"/>
      <c r="I136" s="167" t="s">
        <v>233</v>
      </c>
      <c r="J136" s="208"/>
      <c r="K136" s="209">
        <v>2</v>
      </c>
      <c r="L136" s="167">
        <v>10</v>
      </c>
      <c r="M136" s="544"/>
    </row>
    <row r="137" spans="1:13" ht="9.75" customHeight="1" x14ac:dyDescent="0.2">
      <c r="A137" s="561"/>
      <c r="B137" s="564"/>
      <c r="C137" s="573"/>
      <c r="D137" s="194"/>
      <c r="E137" s="538"/>
      <c r="F137" s="175" t="s">
        <v>440</v>
      </c>
      <c r="G137" s="207" t="s">
        <v>377</v>
      </c>
      <c r="H137" s="208"/>
      <c r="I137" s="167" t="s">
        <v>233</v>
      </c>
      <c r="J137" s="208"/>
      <c r="K137" s="209">
        <v>10</v>
      </c>
      <c r="L137" s="167">
        <v>15</v>
      </c>
      <c r="M137" s="544"/>
    </row>
    <row r="138" spans="1:13" ht="9.75" customHeight="1" x14ac:dyDescent="0.2">
      <c r="A138" s="561"/>
      <c r="B138" s="564"/>
      <c r="C138" s="573"/>
      <c r="D138" s="194"/>
      <c r="E138" s="538"/>
      <c r="F138" s="175" t="s">
        <v>441</v>
      </c>
      <c r="G138" s="207" t="s">
        <v>377</v>
      </c>
      <c r="H138" s="208"/>
      <c r="I138" s="167" t="s">
        <v>233</v>
      </c>
      <c r="J138" s="208"/>
      <c r="K138" s="209">
        <v>10</v>
      </c>
      <c r="L138" s="167">
        <v>50</v>
      </c>
      <c r="M138" s="544"/>
    </row>
    <row r="139" spans="1:13" ht="9.75" customHeight="1" x14ac:dyDescent="0.2">
      <c r="A139" s="561"/>
      <c r="B139" s="564"/>
      <c r="C139" s="573"/>
      <c r="D139" s="194"/>
      <c r="E139" s="538"/>
      <c r="F139" s="175" t="s">
        <v>379</v>
      </c>
      <c r="G139" s="207" t="s">
        <v>377</v>
      </c>
      <c r="H139" s="208"/>
      <c r="I139" s="167" t="s">
        <v>233</v>
      </c>
      <c r="J139" s="208"/>
      <c r="K139" s="197">
        <v>6.5</v>
      </c>
      <c r="L139" s="167">
        <v>10</v>
      </c>
      <c r="M139" s="544"/>
    </row>
    <row r="140" spans="1:13" ht="9.75" customHeight="1" x14ac:dyDescent="0.2">
      <c r="A140" s="561"/>
      <c r="B140" s="564"/>
      <c r="C140" s="573"/>
      <c r="D140" s="194"/>
      <c r="E140" s="538"/>
      <c r="F140" s="175" t="s">
        <v>380</v>
      </c>
      <c r="G140" s="207" t="s">
        <v>377</v>
      </c>
      <c r="H140" s="208"/>
      <c r="I140" s="167" t="s">
        <v>233</v>
      </c>
      <c r="J140" s="208"/>
      <c r="K140" s="209">
        <v>5</v>
      </c>
      <c r="L140" s="167">
        <v>15</v>
      </c>
      <c r="M140" s="544"/>
    </row>
    <row r="141" spans="1:13" ht="9.75" customHeight="1" x14ac:dyDescent="0.2">
      <c r="A141" s="561"/>
      <c r="B141" s="564"/>
      <c r="C141" s="573"/>
      <c r="D141" s="194"/>
      <c r="E141" s="538"/>
      <c r="F141" s="175" t="s">
        <v>381</v>
      </c>
      <c r="G141" s="207" t="s">
        <v>377</v>
      </c>
      <c r="H141" s="208"/>
      <c r="I141" s="167" t="s">
        <v>233</v>
      </c>
      <c r="J141" s="208"/>
      <c r="K141" s="209">
        <v>5</v>
      </c>
      <c r="L141" s="167">
        <v>10</v>
      </c>
      <c r="M141" s="544"/>
    </row>
    <row r="142" spans="1:13" ht="9.75" customHeight="1" x14ac:dyDescent="0.2">
      <c r="A142" s="561"/>
      <c r="B142" s="564"/>
      <c r="C142" s="573"/>
      <c r="D142" s="194"/>
      <c r="E142" s="538"/>
      <c r="F142" s="175" t="s">
        <v>183</v>
      </c>
      <c r="G142" s="207" t="s">
        <v>377</v>
      </c>
      <c r="H142" s="208"/>
      <c r="I142" s="167" t="s">
        <v>233</v>
      </c>
      <c r="J142" s="208"/>
      <c r="K142" s="197">
        <v>2.1800000000000002</v>
      </c>
      <c r="L142" s="167">
        <v>10</v>
      </c>
      <c r="M142" s="544"/>
    </row>
    <row r="143" spans="1:13" ht="9.75" customHeight="1" x14ac:dyDescent="0.2">
      <c r="A143" s="561"/>
      <c r="B143" s="564"/>
      <c r="C143" s="573"/>
      <c r="D143" s="194"/>
      <c r="E143" s="538"/>
      <c r="F143" s="175" t="s">
        <v>258</v>
      </c>
      <c r="G143" s="207" t="s">
        <v>377</v>
      </c>
      <c r="H143" s="208"/>
      <c r="I143" s="167" t="s">
        <v>233</v>
      </c>
      <c r="J143" s="208"/>
      <c r="K143" s="209">
        <v>5</v>
      </c>
      <c r="L143" s="167">
        <v>20</v>
      </c>
      <c r="M143" s="544"/>
    </row>
    <row r="144" spans="1:13" ht="9.75" customHeight="1" x14ac:dyDescent="0.2">
      <c r="A144" s="561"/>
      <c r="B144" s="564"/>
      <c r="C144" s="573"/>
      <c r="D144" s="194"/>
      <c r="E144" s="538"/>
      <c r="F144" s="175" t="s">
        <v>184</v>
      </c>
      <c r="G144" s="207" t="s">
        <v>377</v>
      </c>
      <c r="H144" s="208"/>
      <c r="I144" s="167" t="s">
        <v>233</v>
      </c>
      <c r="J144" s="208"/>
      <c r="K144" s="209">
        <v>25</v>
      </c>
      <c r="L144" s="167">
        <v>25</v>
      </c>
      <c r="M144" s="544"/>
    </row>
    <row r="145" spans="1:13" ht="9.75" customHeight="1" x14ac:dyDescent="0.2">
      <c r="A145" s="561"/>
      <c r="B145" s="564"/>
      <c r="C145" s="573"/>
      <c r="D145" s="194"/>
      <c r="E145" s="538"/>
      <c r="F145" s="175" t="s">
        <v>185</v>
      </c>
      <c r="G145" s="207" t="s">
        <v>377</v>
      </c>
      <c r="H145" s="208"/>
      <c r="I145" s="167" t="s">
        <v>233</v>
      </c>
      <c r="J145" s="208"/>
      <c r="K145" s="199">
        <v>25</v>
      </c>
      <c r="L145" s="167">
        <v>25</v>
      </c>
      <c r="M145" s="544"/>
    </row>
    <row r="146" spans="1:13" ht="9.75" customHeight="1" x14ac:dyDescent="0.2">
      <c r="A146" s="561"/>
      <c r="B146" s="564"/>
      <c r="C146" s="573"/>
      <c r="D146" s="194"/>
      <c r="E146" s="538"/>
      <c r="F146" s="175" t="s">
        <v>186</v>
      </c>
      <c r="G146" s="207" t="s">
        <v>377</v>
      </c>
      <c r="H146" s="208"/>
      <c r="I146" s="167" t="s">
        <v>233</v>
      </c>
      <c r="J146" s="208"/>
      <c r="K146" s="199">
        <v>10</v>
      </c>
      <c r="L146" s="319">
        <v>10</v>
      </c>
      <c r="M146" s="544"/>
    </row>
    <row r="147" spans="1:13" ht="9.75" customHeight="1" x14ac:dyDescent="0.2">
      <c r="A147" s="561"/>
      <c r="B147" s="564"/>
      <c r="C147" s="573"/>
      <c r="D147" s="194"/>
      <c r="E147" s="538"/>
      <c r="F147" s="175" t="s">
        <v>127</v>
      </c>
      <c r="G147" s="207" t="s">
        <v>377</v>
      </c>
      <c r="H147" s="208"/>
      <c r="I147" s="167" t="s">
        <v>233</v>
      </c>
      <c r="J147" s="208"/>
      <c r="K147" s="167">
        <v>10</v>
      </c>
      <c r="L147" s="167">
        <v>50</v>
      </c>
      <c r="M147" s="545"/>
    </row>
    <row r="148" spans="1:13" ht="9.75" customHeight="1" x14ac:dyDescent="0.2">
      <c r="A148" s="561"/>
      <c r="B148" s="564"/>
      <c r="C148" s="573"/>
      <c r="D148" s="194"/>
      <c r="E148" s="360"/>
      <c r="F148" s="175"/>
      <c r="G148" s="207"/>
      <c r="H148" s="208"/>
      <c r="I148" s="167"/>
      <c r="J148" s="208"/>
      <c r="K148" s="167"/>
      <c r="L148" s="318"/>
      <c r="M148" s="93"/>
    </row>
    <row r="149" spans="1:13" ht="9.75" customHeight="1" x14ac:dyDescent="0.2">
      <c r="A149" s="561"/>
      <c r="B149" s="564"/>
      <c r="C149" s="573"/>
      <c r="D149" s="194"/>
      <c r="E149" s="360"/>
      <c r="F149" s="175"/>
      <c r="G149" s="207"/>
      <c r="H149" s="208"/>
      <c r="I149" s="167"/>
      <c r="J149" s="208"/>
      <c r="K149" s="167"/>
      <c r="L149" s="318"/>
      <c r="M149" s="93"/>
    </row>
    <row r="150" spans="1:13" ht="9.75" customHeight="1" x14ac:dyDescent="0.2">
      <c r="A150" s="561"/>
      <c r="B150" s="564"/>
      <c r="C150" s="573"/>
      <c r="D150" s="194"/>
      <c r="E150" s="538">
        <v>16</v>
      </c>
      <c r="F150" s="166" t="s">
        <v>148</v>
      </c>
      <c r="G150" s="207" t="s">
        <v>377</v>
      </c>
      <c r="H150" s="84"/>
      <c r="I150" s="167" t="s">
        <v>233</v>
      </c>
      <c r="J150" s="84"/>
      <c r="K150" s="207">
        <v>50</v>
      </c>
      <c r="L150" s="167">
        <v>200</v>
      </c>
      <c r="M150" s="210" t="s">
        <v>237</v>
      </c>
    </row>
    <row r="151" spans="1:13" ht="9.75" customHeight="1" x14ac:dyDescent="0.2">
      <c r="A151" s="561"/>
      <c r="B151" s="564"/>
      <c r="C151" s="573"/>
      <c r="D151" s="194"/>
      <c r="E151" s="538"/>
      <c r="F151" s="166" t="s">
        <v>148</v>
      </c>
      <c r="G151" s="207" t="s">
        <v>344</v>
      </c>
      <c r="H151" s="84"/>
      <c r="I151" s="167" t="s">
        <v>233</v>
      </c>
      <c r="J151" s="84"/>
      <c r="K151" s="167" t="s">
        <v>439</v>
      </c>
      <c r="L151" s="167">
        <v>200</v>
      </c>
      <c r="M151" s="210" t="s">
        <v>237</v>
      </c>
    </row>
    <row r="152" spans="1:13" ht="9.75" customHeight="1" x14ac:dyDescent="0.2">
      <c r="A152" s="561"/>
      <c r="B152" s="564"/>
      <c r="C152" s="573"/>
      <c r="D152" s="194"/>
      <c r="E152" s="538"/>
      <c r="F152" s="211" t="s">
        <v>382</v>
      </c>
      <c r="G152" s="207" t="s">
        <v>377</v>
      </c>
      <c r="H152" s="207"/>
      <c r="I152" s="207" t="s">
        <v>209</v>
      </c>
      <c r="J152" s="207"/>
      <c r="K152" s="207">
        <v>5</v>
      </c>
      <c r="L152" s="167">
        <v>8</v>
      </c>
      <c r="M152" s="210" t="s">
        <v>237</v>
      </c>
    </row>
    <row r="153" spans="1:13" ht="9.75" customHeight="1" x14ac:dyDescent="0.2">
      <c r="A153" s="561"/>
      <c r="B153" s="564"/>
      <c r="C153" s="573"/>
      <c r="D153" s="194"/>
      <c r="E153" s="538"/>
      <c r="F153" s="211" t="s">
        <v>382</v>
      </c>
      <c r="G153" s="207" t="s">
        <v>344</v>
      </c>
      <c r="H153" s="207"/>
      <c r="I153" s="167" t="s">
        <v>233</v>
      </c>
      <c r="J153" s="207"/>
      <c r="K153" s="167" t="s">
        <v>439</v>
      </c>
      <c r="L153" s="167">
        <v>8</v>
      </c>
      <c r="M153" s="210" t="s">
        <v>237</v>
      </c>
    </row>
    <row r="154" spans="1:13" ht="9.75" customHeight="1" x14ac:dyDescent="0.2">
      <c r="A154" s="561"/>
      <c r="B154" s="564"/>
      <c r="C154" s="573"/>
      <c r="D154" s="194"/>
      <c r="E154" s="538"/>
      <c r="F154" s="177"/>
      <c r="G154" s="207"/>
      <c r="H154" s="207"/>
      <c r="I154" s="362"/>
      <c r="J154" s="207"/>
      <c r="K154" s="363"/>
      <c r="L154" s="167"/>
      <c r="M154" s="210"/>
    </row>
    <row r="155" spans="1:13" ht="9.75" customHeight="1" x14ac:dyDescent="0.2">
      <c r="A155" s="561"/>
      <c r="B155" s="564"/>
      <c r="C155" s="573"/>
      <c r="D155" s="194"/>
      <c r="E155" s="538"/>
      <c r="F155" s="175" t="s">
        <v>175</v>
      </c>
      <c r="G155" s="207" t="s">
        <v>344</v>
      </c>
      <c r="H155" s="208"/>
      <c r="I155" s="167" t="s">
        <v>233</v>
      </c>
      <c r="J155" s="208"/>
      <c r="K155" s="167" t="s">
        <v>439</v>
      </c>
      <c r="L155" s="167">
        <v>10</v>
      </c>
      <c r="M155" s="543" t="s">
        <v>237</v>
      </c>
    </row>
    <row r="156" spans="1:13" ht="9.75" customHeight="1" x14ac:dyDescent="0.2">
      <c r="A156" s="561"/>
      <c r="B156" s="564"/>
      <c r="C156" s="573"/>
      <c r="D156" s="194"/>
      <c r="E156" s="538"/>
      <c r="F156" s="175" t="s">
        <v>176</v>
      </c>
      <c r="G156" s="207" t="s">
        <v>344</v>
      </c>
      <c r="H156" s="208"/>
      <c r="I156" s="167" t="s">
        <v>233</v>
      </c>
      <c r="J156" s="208"/>
      <c r="K156" s="167" t="s">
        <v>439</v>
      </c>
      <c r="L156" s="167">
        <v>20</v>
      </c>
      <c r="M156" s="544"/>
    </row>
    <row r="157" spans="1:13" ht="9.75" customHeight="1" x14ac:dyDescent="0.2">
      <c r="A157" s="561"/>
      <c r="B157" s="564"/>
      <c r="C157" s="573"/>
      <c r="D157" s="194"/>
      <c r="E157" s="538"/>
      <c r="F157" s="175" t="s">
        <v>378</v>
      </c>
      <c r="G157" s="207" t="s">
        <v>344</v>
      </c>
      <c r="H157" s="208"/>
      <c r="I157" s="167" t="s">
        <v>233</v>
      </c>
      <c r="J157" s="208"/>
      <c r="K157" s="167" t="s">
        <v>439</v>
      </c>
      <c r="L157" s="167">
        <v>10</v>
      </c>
      <c r="M157" s="544"/>
    </row>
    <row r="158" spans="1:13" ht="9.75" customHeight="1" x14ac:dyDescent="0.2">
      <c r="A158" s="561"/>
      <c r="B158" s="564"/>
      <c r="C158" s="573"/>
      <c r="D158" s="194"/>
      <c r="E158" s="538"/>
      <c r="F158" s="175" t="s">
        <v>440</v>
      </c>
      <c r="G158" s="207" t="s">
        <v>344</v>
      </c>
      <c r="H158" s="208"/>
      <c r="I158" s="167" t="s">
        <v>233</v>
      </c>
      <c r="J158" s="208"/>
      <c r="K158" s="167" t="s">
        <v>439</v>
      </c>
      <c r="L158" s="167">
        <v>15</v>
      </c>
      <c r="M158" s="544"/>
    </row>
    <row r="159" spans="1:13" ht="9.75" customHeight="1" x14ac:dyDescent="0.2">
      <c r="A159" s="561"/>
      <c r="B159" s="564"/>
      <c r="C159" s="573"/>
      <c r="D159" s="194"/>
      <c r="E159" s="538"/>
      <c r="F159" s="175" t="s">
        <v>441</v>
      </c>
      <c r="G159" s="207" t="s">
        <v>344</v>
      </c>
      <c r="H159" s="208"/>
      <c r="I159" s="167" t="s">
        <v>233</v>
      </c>
      <c r="J159" s="208"/>
      <c r="K159" s="167" t="s">
        <v>439</v>
      </c>
      <c r="L159" s="167">
        <v>50</v>
      </c>
      <c r="M159" s="544"/>
    </row>
    <row r="160" spans="1:13" ht="9.75" customHeight="1" x14ac:dyDescent="0.2">
      <c r="A160" s="561"/>
      <c r="B160" s="564"/>
      <c r="C160" s="573"/>
      <c r="D160" s="194"/>
      <c r="E160" s="538"/>
      <c r="F160" s="175" t="s">
        <v>379</v>
      </c>
      <c r="G160" s="207" t="s">
        <v>344</v>
      </c>
      <c r="H160" s="208"/>
      <c r="I160" s="167" t="s">
        <v>233</v>
      </c>
      <c r="J160" s="208"/>
      <c r="K160" s="167" t="s">
        <v>439</v>
      </c>
      <c r="L160" s="167">
        <v>10</v>
      </c>
      <c r="M160" s="544"/>
    </row>
    <row r="161" spans="1:13" ht="9.75" customHeight="1" x14ac:dyDescent="0.2">
      <c r="A161" s="561"/>
      <c r="B161" s="564"/>
      <c r="C161" s="573"/>
      <c r="D161" s="194"/>
      <c r="E161" s="538"/>
      <c r="F161" s="175" t="s">
        <v>380</v>
      </c>
      <c r="G161" s="207" t="s">
        <v>344</v>
      </c>
      <c r="H161" s="208"/>
      <c r="I161" s="167" t="s">
        <v>233</v>
      </c>
      <c r="J161" s="208"/>
      <c r="K161" s="167" t="s">
        <v>439</v>
      </c>
      <c r="L161" s="167">
        <v>15</v>
      </c>
      <c r="M161" s="544"/>
    </row>
    <row r="162" spans="1:13" ht="9.75" customHeight="1" x14ac:dyDescent="0.2">
      <c r="A162" s="561"/>
      <c r="B162" s="564"/>
      <c r="C162" s="573"/>
      <c r="D162" s="194"/>
      <c r="E162" s="538"/>
      <c r="F162" s="175" t="s">
        <v>381</v>
      </c>
      <c r="G162" s="207" t="s">
        <v>344</v>
      </c>
      <c r="H162" s="208"/>
      <c r="I162" s="167" t="s">
        <v>233</v>
      </c>
      <c r="J162" s="208"/>
      <c r="K162" s="167" t="s">
        <v>439</v>
      </c>
      <c r="L162" s="167">
        <v>10</v>
      </c>
      <c r="M162" s="544"/>
    </row>
    <row r="163" spans="1:13" ht="9.75" customHeight="1" x14ac:dyDescent="0.2">
      <c r="A163" s="561"/>
      <c r="B163" s="564"/>
      <c r="C163" s="573"/>
      <c r="D163" s="194"/>
      <c r="E163" s="538"/>
      <c r="F163" s="175" t="s">
        <v>183</v>
      </c>
      <c r="G163" s="207" t="s">
        <v>344</v>
      </c>
      <c r="H163" s="208"/>
      <c r="I163" s="167" t="s">
        <v>233</v>
      </c>
      <c r="J163" s="208"/>
      <c r="K163" s="167" t="s">
        <v>439</v>
      </c>
      <c r="L163" s="167">
        <v>10</v>
      </c>
      <c r="M163" s="544"/>
    </row>
    <row r="164" spans="1:13" ht="9.75" customHeight="1" x14ac:dyDescent="0.2">
      <c r="A164" s="561"/>
      <c r="B164" s="564"/>
      <c r="C164" s="573"/>
      <c r="D164" s="194"/>
      <c r="E164" s="538"/>
      <c r="F164" s="175" t="s">
        <v>258</v>
      </c>
      <c r="G164" s="207" t="s">
        <v>344</v>
      </c>
      <c r="H164" s="208"/>
      <c r="I164" s="167" t="s">
        <v>233</v>
      </c>
      <c r="J164" s="208"/>
      <c r="K164" s="167" t="s">
        <v>439</v>
      </c>
      <c r="L164" s="167">
        <v>20</v>
      </c>
      <c r="M164" s="544"/>
    </row>
    <row r="165" spans="1:13" ht="9.75" customHeight="1" x14ac:dyDescent="0.2">
      <c r="A165" s="561"/>
      <c r="B165" s="564"/>
      <c r="C165" s="573"/>
      <c r="D165" s="194"/>
      <c r="E165" s="538"/>
      <c r="F165" s="175" t="s">
        <v>184</v>
      </c>
      <c r="G165" s="207" t="s">
        <v>344</v>
      </c>
      <c r="H165" s="208"/>
      <c r="I165" s="167" t="s">
        <v>233</v>
      </c>
      <c r="J165" s="208"/>
      <c r="K165" s="167" t="s">
        <v>439</v>
      </c>
      <c r="L165" s="167">
        <v>25</v>
      </c>
      <c r="M165" s="544"/>
    </row>
    <row r="166" spans="1:13" ht="9.75" customHeight="1" x14ac:dyDescent="0.2">
      <c r="A166" s="561"/>
      <c r="B166" s="564"/>
      <c r="C166" s="573"/>
      <c r="D166" s="194"/>
      <c r="E166" s="538"/>
      <c r="F166" s="175" t="s">
        <v>185</v>
      </c>
      <c r="G166" s="207" t="s">
        <v>344</v>
      </c>
      <c r="H166" s="208"/>
      <c r="I166" s="167" t="s">
        <v>233</v>
      </c>
      <c r="J166" s="208"/>
      <c r="K166" s="167" t="s">
        <v>439</v>
      </c>
      <c r="L166" s="167">
        <v>25</v>
      </c>
      <c r="M166" s="544"/>
    </row>
    <row r="167" spans="1:13" ht="9.75" customHeight="1" x14ac:dyDescent="0.2">
      <c r="A167" s="561"/>
      <c r="B167" s="564"/>
      <c r="C167" s="573"/>
      <c r="D167" s="194"/>
      <c r="E167" s="538"/>
      <c r="F167" s="175" t="s">
        <v>186</v>
      </c>
      <c r="G167" s="207" t="s">
        <v>344</v>
      </c>
      <c r="H167" s="208"/>
      <c r="I167" s="167" t="s">
        <v>233</v>
      </c>
      <c r="J167" s="208"/>
      <c r="K167" s="167" t="s">
        <v>439</v>
      </c>
      <c r="L167" s="319">
        <v>10</v>
      </c>
      <c r="M167" s="544"/>
    </row>
    <row r="168" spans="1:13" ht="9.75" customHeight="1" x14ac:dyDescent="0.2">
      <c r="A168" s="561"/>
      <c r="B168" s="564"/>
      <c r="C168" s="573"/>
      <c r="D168" s="194"/>
      <c r="E168" s="538"/>
      <c r="F168" s="364" t="s">
        <v>442</v>
      </c>
      <c r="G168" s="212" t="s">
        <v>344</v>
      </c>
      <c r="H168" s="208"/>
      <c r="I168" s="167" t="s">
        <v>233</v>
      </c>
      <c r="J168" s="208"/>
      <c r="K168" s="167" t="s">
        <v>439</v>
      </c>
      <c r="L168" s="217">
        <v>10</v>
      </c>
      <c r="M168" s="544"/>
    </row>
    <row r="169" spans="1:13" ht="9.75" customHeight="1" x14ac:dyDescent="0.2">
      <c r="A169" s="561"/>
      <c r="B169" s="564"/>
      <c r="C169" s="573"/>
      <c r="D169" s="194"/>
      <c r="E169" s="538"/>
      <c r="F169" s="175" t="s">
        <v>127</v>
      </c>
      <c r="G169" s="207" t="s">
        <v>344</v>
      </c>
      <c r="H169" s="208"/>
      <c r="I169" s="167" t="s">
        <v>233</v>
      </c>
      <c r="J169" s="208"/>
      <c r="K169" s="167" t="s">
        <v>439</v>
      </c>
      <c r="L169" s="167">
        <v>50</v>
      </c>
      <c r="M169" s="545"/>
    </row>
    <row r="170" spans="1:13" ht="9.75" customHeight="1" x14ac:dyDescent="0.2">
      <c r="A170" s="561"/>
      <c r="B170" s="564"/>
      <c r="C170" s="573"/>
      <c r="D170" s="194"/>
      <c r="E170" s="171"/>
      <c r="F170" s="365"/>
      <c r="G170" s="218"/>
      <c r="H170" s="218"/>
      <c r="I170" s="218"/>
      <c r="J170" s="218"/>
      <c r="K170" s="218"/>
      <c r="L170" s="218"/>
      <c r="M170" s="93"/>
    </row>
    <row r="171" spans="1:13" ht="9.75" customHeight="1" x14ac:dyDescent="0.2">
      <c r="A171" s="562"/>
      <c r="B171" s="565"/>
      <c r="C171" s="574"/>
      <c r="D171" s="205"/>
      <c r="E171" s="182"/>
      <c r="F171" s="153"/>
      <c r="G171" s="100"/>
      <c r="H171" s="102"/>
      <c r="I171" s="213"/>
      <c r="J171" s="102"/>
      <c r="K171" s="102"/>
      <c r="L171" s="214"/>
      <c r="M171" s="102"/>
    </row>
    <row r="172" spans="1:13" ht="9.75" customHeight="1" x14ac:dyDescent="0.2">
      <c r="A172" s="522" t="s">
        <v>324</v>
      </c>
      <c r="B172" s="563" t="s">
        <v>189</v>
      </c>
      <c r="C172" s="572"/>
      <c r="D172" s="193"/>
      <c r="E172" s="183"/>
      <c r="F172" s="89"/>
      <c r="G172" s="90"/>
      <c r="H172" s="124"/>
      <c r="I172" s="215"/>
      <c r="J172" s="90"/>
      <c r="K172" s="215"/>
      <c r="L172" s="90"/>
      <c r="M172" s="90"/>
    </row>
    <row r="173" spans="1:13" ht="9.75" customHeight="1" x14ac:dyDescent="0.2">
      <c r="A173" s="561"/>
      <c r="B173" s="564"/>
      <c r="C173" s="573"/>
      <c r="D173" s="194"/>
      <c r="E173" s="538">
        <v>15</v>
      </c>
      <c r="F173" s="175" t="s">
        <v>190</v>
      </c>
      <c r="G173" s="167" t="s">
        <v>369</v>
      </c>
      <c r="H173" s="198"/>
      <c r="I173" s="167" t="s">
        <v>236</v>
      </c>
      <c r="J173" s="198"/>
      <c r="K173" s="167">
        <v>2</v>
      </c>
      <c r="L173" s="167">
        <v>100</v>
      </c>
      <c r="M173" s="543" t="s">
        <v>237</v>
      </c>
    </row>
    <row r="174" spans="1:13" ht="9.75" customHeight="1" x14ac:dyDescent="0.2">
      <c r="A174" s="561"/>
      <c r="B174" s="564"/>
      <c r="C174" s="573"/>
      <c r="D174" s="194"/>
      <c r="E174" s="538"/>
      <c r="F174" s="175" t="s">
        <v>191</v>
      </c>
      <c r="G174" s="167" t="s">
        <v>369</v>
      </c>
      <c r="H174" s="198"/>
      <c r="I174" s="167" t="s">
        <v>236</v>
      </c>
      <c r="J174" s="198"/>
      <c r="K174" s="167">
        <v>10</v>
      </c>
      <c r="L174" s="167">
        <v>10</v>
      </c>
      <c r="M174" s="544"/>
    </row>
    <row r="175" spans="1:13" ht="9.75" customHeight="1" x14ac:dyDescent="0.2">
      <c r="A175" s="561"/>
      <c r="B175" s="564"/>
      <c r="C175" s="573"/>
      <c r="D175" s="194"/>
      <c r="E175" s="538"/>
      <c r="F175" s="216" t="s">
        <v>192</v>
      </c>
      <c r="G175" s="217" t="s">
        <v>369</v>
      </c>
      <c r="H175" s="198"/>
      <c r="I175" s="167" t="s">
        <v>236</v>
      </c>
      <c r="J175" s="198"/>
      <c r="K175" s="167">
        <v>10</v>
      </c>
      <c r="L175" s="167">
        <v>10</v>
      </c>
      <c r="M175" s="545"/>
    </row>
    <row r="176" spans="1:13" ht="9.75" customHeight="1" x14ac:dyDescent="0.2">
      <c r="A176" s="561"/>
      <c r="B176" s="564"/>
      <c r="C176" s="573"/>
      <c r="D176" s="194"/>
      <c r="E176" s="171"/>
      <c r="F176" s="91"/>
      <c r="G176" s="366"/>
      <c r="H176" s="93"/>
      <c r="I176" s="366"/>
      <c r="J176" s="93"/>
      <c r="K176" s="366"/>
      <c r="L176" s="93"/>
      <c r="M176" s="93"/>
    </row>
    <row r="177" spans="1:13" ht="9.75" customHeight="1" x14ac:dyDescent="0.2">
      <c r="A177" s="562"/>
      <c r="B177" s="565"/>
      <c r="C177" s="574"/>
      <c r="D177" s="205"/>
      <c r="E177" s="182"/>
      <c r="F177" s="141"/>
      <c r="G177" s="213"/>
      <c r="H177" s="88"/>
      <c r="I177" s="213"/>
      <c r="J177" s="88"/>
      <c r="K177" s="213"/>
      <c r="L177" s="88"/>
      <c r="M177" s="88"/>
    </row>
    <row r="178" spans="1:13" ht="9.75" customHeight="1" x14ac:dyDescent="0.2">
      <c r="A178" s="522" t="s">
        <v>330</v>
      </c>
      <c r="B178" s="563" t="s">
        <v>331</v>
      </c>
      <c r="C178" s="572"/>
      <c r="D178" s="193"/>
      <c r="E178" s="183"/>
      <c r="F178" s="361"/>
      <c r="G178" s="206"/>
      <c r="H178" s="206"/>
      <c r="I178" s="206"/>
      <c r="J178" s="206"/>
      <c r="K178" s="206"/>
      <c r="L178" s="206"/>
      <c r="M178" s="90"/>
    </row>
    <row r="179" spans="1:13" ht="9.75" customHeight="1" x14ac:dyDescent="0.2">
      <c r="A179" s="561"/>
      <c r="B179" s="564"/>
      <c r="C179" s="573"/>
      <c r="D179" s="194"/>
      <c r="E179" s="321">
        <v>24</v>
      </c>
      <c r="F179" s="175" t="s">
        <v>383</v>
      </c>
      <c r="G179" s="167" t="s">
        <v>344</v>
      </c>
      <c r="H179" s="167" t="s">
        <v>211</v>
      </c>
      <c r="I179" s="167" t="s">
        <v>314</v>
      </c>
      <c r="J179" s="174">
        <v>0.03</v>
      </c>
      <c r="K179" s="167">
        <v>0.03</v>
      </c>
      <c r="L179" s="167">
        <v>0.05</v>
      </c>
      <c r="M179" s="204" t="s">
        <v>237</v>
      </c>
    </row>
    <row r="180" spans="1:13" ht="9.75" customHeight="1" x14ac:dyDescent="0.2">
      <c r="A180" s="562"/>
      <c r="B180" s="565"/>
      <c r="C180" s="574"/>
      <c r="D180" s="205"/>
      <c r="E180" s="182"/>
      <c r="F180" s="367"/>
      <c r="G180" s="219"/>
      <c r="H180" s="219"/>
      <c r="I180" s="219"/>
      <c r="J180" s="219"/>
      <c r="K180" s="219"/>
      <c r="L180" s="219"/>
      <c r="M180" s="88"/>
    </row>
    <row r="181" spans="1:13" x14ac:dyDescent="0.2">
      <c r="C181" s="156"/>
      <c r="D181" s="156"/>
      <c r="E181" s="73"/>
    </row>
  </sheetData>
  <protectedRanges>
    <protectedRange sqref="C3:E4 I3 E14 C10:D10 F9:G10 E178 F94:M95 E95:E102 E108 F30:M31 E109:M110 E16:E21 E23:E81 F74:M76 M41 M52 M58 F90:M91 M82 E92:E93 F105:M105 M99 M103 E111:E131 M112:M124 M126:M131 E132:M133 M168:M169 M147:M149 E170:M172 E176:M177 E173 E175 F180:M180 E156:E169 E134:E154" name="Range1"/>
    <protectedRange sqref="N15:O15" name="Range1_3"/>
    <protectedRange sqref="I22" name="Range1_20"/>
    <protectedRange sqref="G32:H45 G47:H64 G46" name="Range1_19"/>
    <protectedRange password="CDC0" sqref="F53" name="Range1_6_3_1"/>
    <protectedRange password="CDC0" sqref="F59" name="Range1_6_1_1_1_1"/>
    <protectedRange sqref="I52 I32 I34 I36 I38 I40:I42 I44 I46 I48 I50 I54 I56:I58 I60 I62:I64" name="Range1_20_1"/>
    <protectedRange sqref="J32:K45 J47:K64" name="Range1_21"/>
    <protectedRange sqref="J73" name="Range1_10_1"/>
    <protectedRange sqref="K73:L73" name="Range1_11_1"/>
    <protectedRange sqref="F65 H65" name="Range1_15_1"/>
    <protectedRange sqref="J65:L65" name="Range1_17_1"/>
    <protectedRange sqref="F66" name="Range1_9_4_2"/>
    <protectedRange password="CDC0" sqref="F67:F68" name="Range1_7_1_1_1"/>
    <protectedRange password="CDC0" sqref="F70" name="Range1_1_1_1_1"/>
    <protectedRange sqref="J77:J89 H77:H89" name="Range1_6"/>
    <protectedRange sqref="I84 I86 I88" name="Range1_20_5"/>
    <protectedRange password="CDC0" sqref="F83" name="Range1_43_1_1"/>
    <protectedRange password="CDC0" sqref="F84" name="Range1_10_1_2"/>
    <protectedRange sqref="I81" name="Range1_32_1"/>
    <protectedRange sqref="K81" name="Range1_43_2"/>
    <protectedRange sqref="L81" name="Range1_44_1"/>
    <protectedRange sqref="G87" name="Range1_9_6_1"/>
    <protectedRange password="CDC0" sqref="F86" name="Range1_40_1_1"/>
    <protectedRange password="CDC0" sqref="F85" name="Range1_41_1_1"/>
    <protectedRange password="CDC0" sqref="F87" name="Range1_42_1_1"/>
    <protectedRange sqref="K85:K87" name="Range1_46_1"/>
    <protectedRange sqref="L85:L87" name="Range1_47_1"/>
    <protectedRange sqref="G88:G89" name="Range1_48_1"/>
    <protectedRange password="CDC0" sqref="F89" name="Range1_20_1_2"/>
    <protectedRange sqref="K88:K89" name="Range1_50_1"/>
    <protectedRange sqref="L88:L89" name="Range1_51_1"/>
    <protectedRange sqref="M77:M79" name="Range1_29_2"/>
    <protectedRange sqref="M83:M84" name="Range1_29_3"/>
    <protectedRange sqref="G93" name="Range1_48_2"/>
    <protectedRange sqref="F93 H93" name="Range1_8"/>
    <protectedRange sqref="I93" name="Range1_9"/>
    <protectedRange sqref="J93:M93 M125" name="Range1_55"/>
    <protectedRange sqref="H100:H104 J100:J104 F99:L99 H96:H98 J96:J98" name="Range1_13"/>
    <protectedRange sqref="G96:G98" name="Range1_48_3"/>
    <protectedRange password="CDC0" sqref="K100:K104" name="Range1_3_1"/>
    <protectedRange sqref="G103" name="Range1_56"/>
    <protectedRange password="CDC0" sqref="F100 F96" name="Range1_1_2"/>
    <protectedRange password="CDC0" sqref="F101 F103 F97" name="Range1_2_3"/>
    <protectedRange sqref="I100:I101 I103:I104 I96:I97" name="Range1_57"/>
    <protectedRange sqref="L100:L101 L103 L96:L97" name="Range1_58"/>
    <protectedRange sqref="G104" name="Range1_59"/>
    <protectedRange sqref="F104" name="Range1_9_1_3"/>
    <protectedRange sqref="L104" name="Range1_60"/>
    <protectedRange password="CDC0" sqref="F102 F98" name="Range1_61"/>
    <protectedRange password="CDC0" sqref="I102 I98" name="Range1_62"/>
    <protectedRange password="CDC0" sqref="L102 L98" name="Range1_63"/>
    <protectedRange sqref="M96:M98" name="Range1_58_1"/>
    <protectedRange sqref="M100:M102" name="Range1_58_2"/>
    <protectedRange sqref="M104" name="Range1_60_1"/>
    <protectedRange sqref="H111:H131 J111:J131" name="Range1_23"/>
    <protectedRange password="CDC0" sqref="F111:F121 F124" name="Range1_4_1_1"/>
    <protectedRange password="CDC0" sqref="I111:I121 I124" name="Range1_24_1"/>
    <protectedRange password="CDC0" sqref="K111:K121 K124" name="Range1_25_1"/>
    <protectedRange password="CDC0" sqref="L111:L121 L124" name="Range1_26_1"/>
    <protectedRange password="CDC0" sqref="G111:G131" name="Range1_61_2"/>
    <protectedRange password="CDC0" sqref="F122:F123 F125:F131" name="Range1_65_1"/>
    <protectedRange password="CDC0" sqref="I125:I131 I123" name="Range1_66_1"/>
    <protectedRange password="CDC0" sqref="I122" name="Range1_2_4_1"/>
    <protectedRange password="CDC0" sqref="K125:K131 K123" name="Range1_67_1"/>
    <protectedRange password="CDC0" sqref="K122" name="Range1_2_5_1"/>
    <protectedRange password="CDC0" sqref="L125:L131 L123" name="Range1_68_1"/>
    <protectedRange password="CDC0" sqref="L122" name="Range1_2_6_1"/>
    <protectedRange sqref="M111" name="Range1_28"/>
    <protectedRange sqref="J134:J169 H134:H169" name="Range1_31"/>
    <protectedRange password="CDC0" sqref="G134:G151 G100:G102" name="Range1_28_1"/>
    <protectedRange sqref="F134:F149 F169 F155:F167" name="Range1_9_1_2"/>
    <protectedRange password="CDC0" sqref="I134:I149 I155:I169" name="Range1_31_1"/>
    <protectedRange password="CDC0" sqref="K134:K149 K151 K96:K98 K153:K169" name="Range1_33"/>
    <protectedRange password="CDC0" sqref="L134:L149 L155:L169" name="Range1_34"/>
    <protectedRange sqref="G152" name="Range1_1_1"/>
    <protectedRange sqref="F152" name="Range1_9_1"/>
    <protectedRange sqref="I152" name="Range1_2_2"/>
    <protectedRange sqref="K152:L152" name="Range1_3_2"/>
    <protectedRange sqref="G169 G153:G167" name="Range1_4_2"/>
    <protectedRange sqref="F153:F154" name="Range1_9_1_1"/>
    <protectedRange sqref="L153:L154" name="Range1_6_1"/>
    <protectedRange password="CDC0" sqref="F150:F151" name="Range1_20_1_1_1"/>
    <protectedRange sqref="I150:I151 I153:I154" name="Range1_53"/>
    <protectedRange password="CDC0" sqref="K150" name="Range1_3_1_2"/>
    <protectedRange sqref="L150:L151" name="Range1_54"/>
    <protectedRange password="CDC0" sqref="M134:M146 M155:M167" name="Range1_34_1"/>
    <protectedRange password="CDC0" sqref="M150" name="Range1_34_2"/>
    <protectedRange password="CDC0" sqref="M151:M154" name="Range1_34_3"/>
    <protectedRange sqref="H173:H175 J173:J175" name="Range1_37"/>
    <protectedRange password="CDC0" sqref="F173:G175" name="Range1_39"/>
    <protectedRange password="CDC0" sqref="I173:I175" name="Range1_40"/>
    <protectedRange password="CDC0" sqref="K173:K175" name="Range1_41"/>
    <protectedRange password="CDC0" sqref="L173:L175" name="Range1_42"/>
    <protectedRange password="CDC0" sqref="M173:M175" name="Range1_42_2"/>
    <protectedRange password="CDC0" sqref="F179:H179" name="Range1_35_1"/>
    <protectedRange password="CDC0" sqref="I179" name="Range1_36_1"/>
    <protectedRange password="CDC0" sqref="J179:K179" name="Range1_37_1"/>
    <protectedRange password="CDC0" sqref="L179:M179" name="Range1_38"/>
    <protectedRange password="CDC0" sqref="G168" name="Range1_1"/>
    <protectedRange sqref="F168" name="Range1_9_1_4"/>
  </protectedRanges>
  <mergeCells count="97">
    <mergeCell ref="D16:D29"/>
    <mergeCell ref="A172:A177"/>
    <mergeCell ref="B172:B177"/>
    <mergeCell ref="C172:C177"/>
    <mergeCell ref="E173:E175"/>
    <mergeCell ref="A92:A94"/>
    <mergeCell ref="B92:B94"/>
    <mergeCell ref="D92:D94"/>
    <mergeCell ref="E92:E94"/>
    <mergeCell ref="A76:A91"/>
    <mergeCell ref="B76:B91"/>
    <mergeCell ref="D76:D91"/>
    <mergeCell ref="E77:E81"/>
    <mergeCell ref="A178:A180"/>
    <mergeCell ref="B178:B180"/>
    <mergeCell ref="C178:C180"/>
    <mergeCell ref="M125:M131"/>
    <mergeCell ref="A133:A171"/>
    <mergeCell ref="B133:B171"/>
    <mergeCell ref="C133:C171"/>
    <mergeCell ref="E134:E147"/>
    <mergeCell ref="M134:M147"/>
    <mergeCell ref="E150:E169"/>
    <mergeCell ref="M155:M169"/>
    <mergeCell ref="A109:A132"/>
    <mergeCell ref="B109:B132"/>
    <mergeCell ref="C109:C132"/>
    <mergeCell ref="E109:E132"/>
    <mergeCell ref="L106:L107"/>
    <mergeCell ref="M106:M107"/>
    <mergeCell ref="A108:B108"/>
    <mergeCell ref="H108:M108"/>
    <mergeCell ref="M173:M175"/>
    <mergeCell ref="M111:M123"/>
    <mergeCell ref="M96:M98"/>
    <mergeCell ref="E100:E102"/>
    <mergeCell ref="M100:M102"/>
    <mergeCell ref="A106:B107"/>
    <mergeCell ref="D106:E106"/>
    <mergeCell ref="F106:F107"/>
    <mergeCell ref="G106:G107"/>
    <mergeCell ref="H106:H107"/>
    <mergeCell ref="I106:I107"/>
    <mergeCell ref="J106:J107"/>
    <mergeCell ref="A95:A105"/>
    <mergeCell ref="B95:B105"/>
    <mergeCell ref="D95:D105"/>
    <mergeCell ref="E96:E98"/>
    <mergeCell ref="K106:K107"/>
    <mergeCell ref="A30:A75"/>
    <mergeCell ref="B30:B75"/>
    <mergeCell ref="D30:D75"/>
    <mergeCell ref="M32:M40"/>
    <mergeCell ref="M42:M51"/>
    <mergeCell ref="M53:M57"/>
    <mergeCell ref="M59:M62"/>
    <mergeCell ref="M66:M68"/>
    <mergeCell ref="M70:M73"/>
    <mergeCell ref="J12:J13"/>
    <mergeCell ref="K12:K13"/>
    <mergeCell ref="M77:M79"/>
    <mergeCell ref="E83:E89"/>
    <mergeCell ref="M83:M84"/>
    <mergeCell ref="M22:M28"/>
    <mergeCell ref="A12:B13"/>
    <mergeCell ref="D12:E12"/>
    <mergeCell ref="L12:L13"/>
    <mergeCell ref="M12:M13"/>
    <mergeCell ref="A14:A20"/>
    <mergeCell ref="C14:C105"/>
    <mergeCell ref="H14:M14"/>
    <mergeCell ref="B16:B20"/>
    <mergeCell ref="E16:E20"/>
    <mergeCell ref="M17:M20"/>
    <mergeCell ref="E21:E28"/>
    <mergeCell ref="B22:B29"/>
    <mergeCell ref="F12:F13"/>
    <mergeCell ref="G12:G13"/>
    <mergeCell ref="H12:H13"/>
    <mergeCell ref="I12:I13"/>
    <mergeCell ref="G7:K7"/>
    <mergeCell ref="A9:B9"/>
    <mergeCell ref="C9:E9"/>
    <mergeCell ref="A10:B10"/>
    <mergeCell ref="C10:E10"/>
    <mergeCell ref="A8:B8"/>
    <mergeCell ref="C8:E8"/>
    <mergeCell ref="A3:B3"/>
    <mergeCell ref="C3:F3"/>
    <mergeCell ref="A4:B4"/>
    <mergeCell ref="C4:E4"/>
    <mergeCell ref="A5:B5"/>
    <mergeCell ref="C5:E5"/>
    <mergeCell ref="A6:B6"/>
    <mergeCell ref="C6:E6"/>
    <mergeCell ref="A7:B7"/>
    <mergeCell ref="C7:E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H72"/>
  <sheetViews>
    <sheetView zoomScale="60" zoomScaleNormal="60" workbookViewId="0">
      <selection activeCell="J7" sqref="J7"/>
    </sheetView>
  </sheetViews>
  <sheetFormatPr baseColWidth="10" defaultColWidth="9.140625" defaultRowHeight="15" x14ac:dyDescent="0.25"/>
  <cols>
    <col min="1" max="4" width="9.7109375" style="1" customWidth="1"/>
    <col min="5" max="6" width="15.7109375" style="1" customWidth="1"/>
    <col min="7" max="7" width="45.7109375" style="1" customWidth="1"/>
    <col min="8" max="8" width="25.7109375" style="1" customWidth="1"/>
    <col min="9" max="9" width="30.7109375" style="1" customWidth="1"/>
    <col min="10" max="12" width="25.7109375" style="1" customWidth="1"/>
    <col min="13" max="13" width="35.7109375" style="1" customWidth="1"/>
    <col min="14" max="14" width="45.7109375" style="37" customWidth="1"/>
    <col min="15" max="34" width="9.140625" style="1"/>
  </cols>
  <sheetData>
    <row r="1" spans="1:14" ht="20.100000000000001" customHeight="1" x14ac:dyDescent="0.25">
      <c r="A1" s="421" t="s">
        <v>0</v>
      </c>
      <c r="B1" s="421"/>
      <c r="C1" s="421"/>
      <c r="D1" s="421"/>
      <c r="E1" s="421"/>
      <c r="F1" s="421"/>
    </row>
    <row r="2" spans="1:14" x14ac:dyDescent="0.25">
      <c r="A2" s="5"/>
      <c r="B2" s="5"/>
      <c r="C2" s="5"/>
      <c r="D2" s="5"/>
      <c r="E2" s="5"/>
      <c r="F2" s="5"/>
    </row>
    <row r="3" spans="1:14" ht="20.100000000000001" customHeight="1" x14ac:dyDescent="0.25">
      <c r="A3" s="422" t="s">
        <v>1</v>
      </c>
      <c r="B3" s="422"/>
      <c r="C3" s="422"/>
      <c r="D3" s="422"/>
      <c r="E3" s="428" t="s">
        <v>4</v>
      </c>
      <c r="F3" s="428"/>
      <c r="H3" s="2" t="s">
        <v>7</v>
      </c>
      <c r="I3" s="3">
        <v>45747</v>
      </c>
    </row>
    <row r="4" spans="1:14" ht="20.100000000000001" customHeight="1" x14ac:dyDescent="0.25">
      <c r="A4" s="422" t="s">
        <v>2</v>
      </c>
      <c r="B4" s="422"/>
      <c r="C4" s="422"/>
      <c r="D4" s="422"/>
      <c r="E4" s="426">
        <v>2025</v>
      </c>
      <c r="F4" s="426"/>
    </row>
    <row r="5" spans="1:14" ht="20.100000000000001" customHeight="1" x14ac:dyDescent="0.25">
      <c r="A5" s="422" t="s">
        <v>3</v>
      </c>
      <c r="B5" s="422"/>
      <c r="C5" s="422"/>
      <c r="D5" s="422"/>
      <c r="E5" s="429" t="s">
        <v>259</v>
      </c>
      <c r="F5" s="429"/>
    </row>
    <row r="6" spans="1:14" x14ac:dyDescent="0.25">
      <c r="A6" s="5"/>
      <c r="B6" s="5"/>
      <c r="C6" s="5"/>
      <c r="D6" s="5"/>
      <c r="E6" s="5"/>
      <c r="F6" s="5"/>
    </row>
    <row r="7" spans="1:14" ht="45" customHeight="1" x14ac:dyDescent="0.25">
      <c r="A7" s="427" t="s">
        <v>6</v>
      </c>
      <c r="B7" s="427"/>
      <c r="C7" s="427"/>
      <c r="D7" s="427"/>
      <c r="E7" s="430">
        <v>0</v>
      </c>
      <c r="F7" s="430"/>
      <c r="G7" s="342" t="s">
        <v>438</v>
      </c>
    </row>
    <row r="8" spans="1:14" x14ac:dyDescent="0.25">
      <c r="A8" s="5"/>
      <c r="B8" s="5"/>
      <c r="C8" s="5"/>
      <c r="D8" s="5"/>
      <c r="E8" s="5"/>
      <c r="F8" s="5"/>
    </row>
    <row r="9" spans="1:14" ht="20.100000000000001" customHeight="1" x14ac:dyDescent="0.25">
      <c r="A9" s="443" t="s">
        <v>8</v>
      </c>
      <c r="B9" s="444"/>
      <c r="C9" s="444"/>
      <c r="D9" s="444"/>
      <c r="E9" s="444"/>
      <c r="F9" s="445"/>
    </row>
    <row r="10" spans="1:14" s="1" customFormat="1" ht="20.100000000000001" customHeight="1" x14ac:dyDescent="0.25">
      <c r="A10" s="422" t="s">
        <v>10</v>
      </c>
      <c r="B10" s="422"/>
      <c r="C10" s="422"/>
      <c r="D10" s="422"/>
      <c r="E10" s="426">
        <f>SUM(F15+F30)</f>
        <v>60</v>
      </c>
      <c r="F10" s="426"/>
      <c r="N10" s="37"/>
    </row>
    <row r="12" spans="1:14" s="1" customFormat="1" ht="30" customHeight="1" x14ac:dyDescent="0.25">
      <c r="A12" s="427" t="s">
        <v>11</v>
      </c>
      <c r="B12" s="427"/>
      <c r="C12" s="427"/>
      <c r="D12" s="427"/>
      <c r="E12" s="42" t="s">
        <v>12</v>
      </c>
      <c r="F12" s="43"/>
      <c r="G12" s="403" t="s">
        <v>16</v>
      </c>
      <c r="H12" s="403" t="s">
        <v>17</v>
      </c>
      <c r="I12" s="403" t="s">
        <v>18</v>
      </c>
      <c r="J12" s="417" t="s">
        <v>19</v>
      </c>
      <c r="K12" s="417" t="s">
        <v>238</v>
      </c>
      <c r="L12" s="417" t="s">
        <v>239</v>
      </c>
      <c r="M12" s="417" t="s">
        <v>21</v>
      </c>
      <c r="N12" s="403" t="s">
        <v>20</v>
      </c>
    </row>
    <row r="13" spans="1:14" s="1" customFormat="1" ht="30" customHeight="1" x14ac:dyDescent="0.25">
      <c r="A13" s="427"/>
      <c r="B13" s="427"/>
      <c r="C13" s="427"/>
      <c r="D13" s="427"/>
      <c r="E13" s="49" t="s">
        <v>14</v>
      </c>
      <c r="F13" s="17" t="s">
        <v>25</v>
      </c>
      <c r="G13" s="403"/>
      <c r="H13" s="403"/>
      <c r="I13" s="403"/>
      <c r="J13" s="417"/>
      <c r="K13" s="417"/>
      <c r="L13" s="417"/>
      <c r="M13" s="417"/>
      <c r="N13" s="403"/>
    </row>
    <row r="14" spans="1:14" s="1" customFormat="1" x14ac:dyDescent="0.25">
      <c r="A14" s="446" t="s">
        <v>154</v>
      </c>
      <c r="B14" s="447"/>
      <c r="C14" s="447"/>
      <c r="D14" s="447"/>
      <c r="E14" s="55"/>
      <c r="F14" s="53"/>
      <c r="G14" s="9"/>
      <c r="H14" s="9"/>
      <c r="I14" s="9"/>
      <c r="J14" s="9"/>
      <c r="K14" s="9"/>
      <c r="L14" s="9"/>
      <c r="M14" s="9"/>
      <c r="N14" s="50"/>
    </row>
    <row r="15" spans="1:14" s="1" customFormat="1" x14ac:dyDescent="0.25">
      <c r="A15" s="448"/>
      <c r="B15" s="449"/>
      <c r="C15" s="449"/>
      <c r="D15" s="449"/>
      <c r="E15" s="453">
        <v>10</v>
      </c>
      <c r="F15" s="452">
        <v>10</v>
      </c>
      <c r="G15" s="6" t="s">
        <v>155</v>
      </c>
      <c r="H15" s="6" t="s">
        <v>210</v>
      </c>
      <c r="I15" s="6" t="s">
        <v>230</v>
      </c>
      <c r="J15" s="6" t="s">
        <v>233</v>
      </c>
      <c r="K15" s="6">
        <v>10</v>
      </c>
      <c r="L15" s="6">
        <v>2.5</v>
      </c>
      <c r="M15" s="6">
        <v>10</v>
      </c>
      <c r="N15" s="418" t="s">
        <v>237</v>
      </c>
    </row>
    <row r="16" spans="1:14" s="1" customFormat="1" x14ac:dyDescent="0.25">
      <c r="A16" s="448"/>
      <c r="B16" s="449"/>
      <c r="C16" s="449"/>
      <c r="D16" s="449"/>
      <c r="E16" s="413"/>
      <c r="F16" s="415"/>
      <c r="G16" s="6" t="s">
        <v>156</v>
      </c>
      <c r="H16" s="6" t="s">
        <v>210</v>
      </c>
      <c r="I16" s="6" t="s">
        <v>230</v>
      </c>
      <c r="J16" s="6" t="s">
        <v>233</v>
      </c>
      <c r="K16" s="6">
        <v>10</v>
      </c>
      <c r="L16" s="6">
        <v>2.5</v>
      </c>
      <c r="M16" s="6">
        <v>10</v>
      </c>
      <c r="N16" s="419"/>
    </row>
    <row r="17" spans="1:14" s="1" customFormat="1" x14ac:dyDescent="0.25">
      <c r="A17" s="448"/>
      <c r="B17" s="449"/>
      <c r="C17" s="449"/>
      <c r="D17" s="449"/>
      <c r="E17" s="413"/>
      <c r="F17" s="415"/>
      <c r="G17" s="6" t="s">
        <v>157</v>
      </c>
      <c r="H17" s="6" t="s">
        <v>210</v>
      </c>
      <c r="I17" s="6" t="s">
        <v>230</v>
      </c>
      <c r="J17" s="6" t="s">
        <v>233</v>
      </c>
      <c r="K17" s="6">
        <v>10</v>
      </c>
      <c r="L17" s="6">
        <v>2.5</v>
      </c>
      <c r="M17" s="6">
        <v>10</v>
      </c>
      <c r="N17" s="419"/>
    </row>
    <row r="18" spans="1:14" s="1" customFormat="1" x14ac:dyDescent="0.25">
      <c r="A18" s="448"/>
      <c r="B18" s="449"/>
      <c r="C18" s="449"/>
      <c r="D18" s="449"/>
      <c r="E18" s="413"/>
      <c r="F18" s="415"/>
      <c r="G18" s="6" t="s">
        <v>158</v>
      </c>
      <c r="H18" s="6" t="s">
        <v>210</v>
      </c>
      <c r="I18" s="6" t="s">
        <v>230</v>
      </c>
      <c r="J18" s="6" t="s">
        <v>233</v>
      </c>
      <c r="K18" s="6">
        <v>10</v>
      </c>
      <c r="L18" s="6">
        <v>2.5</v>
      </c>
      <c r="M18" s="6">
        <v>10</v>
      </c>
      <c r="N18" s="419"/>
    </row>
    <row r="19" spans="1:14" s="1" customFormat="1" x14ac:dyDescent="0.25">
      <c r="A19" s="448"/>
      <c r="B19" s="449"/>
      <c r="C19" s="449"/>
      <c r="D19" s="449"/>
      <c r="E19" s="413"/>
      <c r="F19" s="415"/>
      <c r="G19" s="6" t="s">
        <v>159</v>
      </c>
      <c r="H19" s="6" t="s">
        <v>210</v>
      </c>
      <c r="I19" s="6" t="s">
        <v>230</v>
      </c>
      <c r="J19" s="6" t="s">
        <v>233</v>
      </c>
      <c r="K19" s="6">
        <v>50</v>
      </c>
      <c r="L19" s="6">
        <v>2.5</v>
      </c>
      <c r="M19" s="6">
        <v>200</v>
      </c>
      <c r="N19" s="419"/>
    </row>
    <row r="20" spans="1:14" s="1" customFormat="1" x14ac:dyDescent="0.25">
      <c r="A20" s="448"/>
      <c r="B20" s="449"/>
      <c r="C20" s="449"/>
      <c r="D20" s="449"/>
      <c r="E20" s="413"/>
      <c r="F20" s="415"/>
      <c r="G20" s="6" t="s">
        <v>160</v>
      </c>
      <c r="H20" s="6" t="s">
        <v>210</v>
      </c>
      <c r="I20" s="6" t="s">
        <v>230</v>
      </c>
      <c r="J20" s="6" t="s">
        <v>233</v>
      </c>
      <c r="K20" s="6">
        <v>10</v>
      </c>
      <c r="L20" s="6">
        <v>15</v>
      </c>
      <c r="M20" s="6">
        <v>1000</v>
      </c>
      <c r="N20" s="419"/>
    </row>
    <row r="21" spans="1:14" s="1" customFormat="1" x14ac:dyDescent="0.25">
      <c r="A21" s="448"/>
      <c r="B21" s="449"/>
      <c r="C21" s="449"/>
      <c r="D21" s="449"/>
      <c r="E21" s="413"/>
      <c r="F21" s="415"/>
      <c r="G21" s="6" t="s">
        <v>161</v>
      </c>
      <c r="H21" s="6" t="s">
        <v>210</v>
      </c>
      <c r="I21" s="6" t="s">
        <v>230</v>
      </c>
      <c r="J21" s="6" t="s">
        <v>233</v>
      </c>
      <c r="K21" s="6">
        <v>10</v>
      </c>
      <c r="L21" s="6">
        <v>5</v>
      </c>
      <c r="M21" s="6">
        <v>200</v>
      </c>
      <c r="N21" s="419"/>
    </row>
    <row r="22" spans="1:14" s="1" customFormat="1" x14ac:dyDescent="0.25">
      <c r="A22" s="448"/>
      <c r="B22" s="449"/>
      <c r="C22" s="449"/>
      <c r="D22" s="449"/>
      <c r="E22" s="413"/>
      <c r="F22" s="415"/>
      <c r="G22" s="6" t="s">
        <v>162</v>
      </c>
      <c r="H22" s="6" t="s">
        <v>210</v>
      </c>
      <c r="I22" s="6" t="s">
        <v>230</v>
      </c>
      <c r="J22" s="6" t="s">
        <v>233</v>
      </c>
      <c r="K22" s="6">
        <v>10</v>
      </c>
      <c r="L22" s="6">
        <v>5</v>
      </c>
      <c r="M22" s="6">
        <v>50</v>
      </c>
      <c r="N22" s="419"/>
    </row>
    <row r="23" spans="1:14" s="1" customFormat="1" x14ac:dyDescent="0.25">
      <c r="A23" s="448"/>
      <c r="B23" s="449"/>
      <c r="C23" s="449"/>
      <c r="D23" s="449"/>
      <c r="E23" s="413"/>
      <c r="F23" s="415"/>
      <c r="G23" s="6" t="s">
        <v>163</v>
      </c>
      <c r="H23" s="6" t="s">
        <v>210</v>
      </c>
      <c r="I23" s="6" t="s">
        <v>230</v>
      </c>
      <c r="J23" s="6" t="s">
        <v>233</v>
      </c>
      <c r="K23" s="6">
        <v>10</v>
      </c>
      <c r="L23" s="6">
        <v>2.5</v>
      </c>
      <c r="M23" s="6">
        <v>200</v>
      </c>
      <c r="N23" s="419"/>
    </row>
    <row r="24" spans="1:14" s="1" customFormat="1" x14ac:dyDescent="0.25">
      <c r="A24" s="448"/>
      <c r="B24" s="449"/>
      <c r="C24" s="449"/>
      <c r="D24" s="449"/>
      <c r="E24" s="413"/>
      <c r="F24" s="415"/>
      <c r="G24" s="6" t="s">
        <v>164</v>
      </c>
      <c r="H24" s="6" t="s">
        <v>210</v>
      </c>
      <c r="I24" s="6" t="s">
        <v>230</v>
      </c>
      <c r="J24" s="6" t="s">
        <v>233</v>
      </c>
      <c r="K24" s="6">
        <v>10</v>
      </c>
      <c r="L24" s="6">
        <v>9</v>
      </c>
      <c r="M24" s="6">
        <v>200</v>
      </c>
      <c r="N24" s="419"/>
    </row>
    <row r="25" spans="1:14" s="1" customFormat="1" x14ac:dyDescent="0.25">
      <c r="A25" s="448"/>
      <c r="B25" s="449"/>
      <c r="C25" s="449"/>
      <c r="D25" s="449"/>
      <c r="E25" s="413"/>
      <c r="F25" s="415"/>
      <c r="G25" s="6" t="s">
        <v>165</v>
      </c>
      <c r="H25" s="6" t="s">
        <v>210</v>
      </c>
      <c r="I25" s="6" t="s">
        <v>230</v>
      </c>
      <c r="J25" s="6" t="s">
        <v>233</v>
      </c>
      <c r="K25" s="6">
        <v>10</v>
      </c>
      <c r="L25" s="6">
        <v>5</v>
      </c>
      <c r="M25" s="6">
        <v>50</v>
      </c>
      <c r="N25" s="419"/>
    </row>
    <row r="26" spans="1:14" s="1" customFormat="1" x14ac:dyDescent="0.25">
      <c r="A26" s="448"/>
      <c r="B26" s="449"/>
      <c r="C26" s="449"/>
      <c r="D26" s="449"/>
      <c r="E26" s="413"/>
      <c r="F26" s="415"/>
      <c r="G26" s="6" t="s">
        <v>166</v>
      </c>
      <c r="H26" s="6" t="s">
        <v>210</v>
      </c>
      <c r="I26" s="6" t="s">
        <v>230</v>
      </c>
      <c r="J26" s="6" t="s">
        <v>233</v>
      </c>
      <c r="K26" s="6">
        <v>10</v>
      </c>
      <c r="L26" s="6">
        <v>15</v>
      </c>
      <c r="M26" s="6">
        <v>50</v>
      </c>
      <c r="N26" s="419"/>
    </row>
    <row r="27" spans="1:14" s="1" customFormat="1" x14ac:dyDescent="0.25">
      <c r="A27" s="448"/>
      <c r="B27" s="449"/>
      <c r="C27" s="449"/>
      <c r="D27" s="449"/>
      <c r="E27" s="413"/>
      <c r="F27" s="415"/>
      <c r="G27" s="6" t="s">
        <v>167</v>
      </c>
      <c r="H27" s="6" t="s">
        <v>210</v>
      </c>
      <c r="I27" s="6" t="s">
        <v>230</v>
      </c>
      <c r="J27" s="6" t="s">
        <v>233</v>
      </c>
      <c r="K27" s="6">
        <v>10</v>
      </c>
      <c r="L27" s="6">
        <v>10</v>
      </c>
      <c r="M27" s="6">
        <v>50</v>
      </c>
      <c r="N27" s="419"/>
    </row>
    <row r="28" spans="1:14" s="1" customFormat="1" x14ac:dyDescent="0.25">
      <c r="A28" s="450"/>
      <c r="B28" s="451"/>
      <c r="C28" s="451"/>
      <c r="D28" s="451"/>
      <c r="E28" s="52"/>
      <c r="F28" s="54"/>
      <c r="G28" s="10"/>
      <c r="H28" s="10"/>
      <c r="I28" s="10"/>
      <c r="J28" s="10"/>
      <c r="K28" s="10"/>
      <c r="L28" s="10"/>
      <c r="M28" s="10"/>
      <c r="N28" s="40"/>
    </row>
    <row r="29" spans="1:14" s="1" customFormat="1" x14ac:dyDescent="0.25">
      <c r="A29" s="404" t="s">
        <v>189</v>
      </c>
      <c r="B29" s="405"/>
      <c r="C29" s="405"/>
      <c r="D29" s="405"/>
      <c r="E29" s="51"/>
      <c r="F29" s="53"/>
      <c r="G29" s="9"/>
      <c r="H29" s="11"/>
      <c r="I29" s="11"/>
      <c r="J29" s="9"/>
      <c r="K29" s="11"/>
      <c r="L29" s="9"/>
      <c r="M29" s="11"/>
      <c r="N29" s="38"/>
    </row>
    <row r="30" spans="1:14" s="1" customFormat="1" x14ac:dyDescent="0.25">
      <c r="A30" s="406"/>
      <c r="B30" s="407"/>
      <c r="C30" s="407"/>
      <c r="D30" s="407"/>
      <c r="E30" s="453">
        <v>50</v>
      </c>
      <c r="F30" s="452">
        <v>50</v>
      </c>
      <c r="G30" s="6" t="s">
        <v>193</v>
      </c>
      <c r="H30" s="6" t="s">
        <v>210</v>
      </c>
      <c r="I30" s="6"/>
      <c r="J30" s="6" t="s">
        <v>236</v>
      </c>
      <c r="K30" s="6"/>
      <c r="L30" s="6">
        <v>160</v>
      </c>
      <c r="M30" s="6">
        <v>500</v>
      </c>
      <c r="N30" s="418" t="s">
        <v>237</v>
      </c>
    </row>
    <row r="31" spans="1:14" s="1" customFormat="1" x14ac:dyDescent="0.25">
      <c r="A31" s="406"/>
      <c r="B31" s="407"/>
      <c r="C31" s="407"/>
      <c r="D31" s="407"/>
      <c r="E31" s="431"/>
      <c r="F31" s="434"/>
      <c r="G31" s="6" t="s">
        <v>191</v>
      </c>
      <c r="H31" s="6" t="s">
        <v>210</v>
      </c>
      <c r="I31" s="6"/>
      <c r="J31" s="6" t="s">
        <v>236</v>
      </c>
      <c r="K31" s="6"/>
      <c r="L31" s="6">
        <v>10</v>
      </c>
      <c r="M31" s="6">
        <v>100</v>
      </c>
      <c r="N31" s="419"/>
    </row>
    <row r="32" spans="1:14" s="1" customFormat="1" x14ac:dyDescent="0.25">
      <c r="A32" s="408"/>
      <c r="B32" s="409"/>
      <c r="C32" s="409"/>
      <c r="D32" s="409"/>
      <c r="E32" s="52"/>
      <c r="F32" s="54"/>
      <c r="G32" s="10"/>
      <c r="H32" s="10"/>
      <c r="I32" s="10"/>
      <c r="J32" s="10"/>
      <c r="K32" s="10"/>
      <c r="L32" s="10"/>
      <c r="M32" s="10"/>
      <c r="N32" s="40"/>
    </row>
    <row r="33" spans="1:14" s="1" customFormat="1" x14ac:dyDescent="0.25">
      <c r="A33" s="5"/>
      <c r="B33" s="5"/>
      <c r="C33" s="5"/>
      <c r="D33" s="5"/>
      <c r="N33" s="37"/>
    </row>
    <row r="34" spans="1:14" s="1" customFormat="1" x14ac:dyDescent="0.25">
      <c r="A34" s="5"/>
      <c r="B34" s="5"/>
      <c r="C34" s="5"/>
      <c r="D34" s="5"/>
      <c r="N34" s="37"/>
    </row>
    <row r="35" spans="1:14" s="1" customFormat="1" x14ac:dyDescent="0.25">
      <c r="A35" s="5"/>
      <c r="B35" s="5"/>
      <c r="C35" s="5"/>
      <c r="D35" s="5"/>
      <c r="N35" s="37"/>
    </row>
    <row r="36" spans="1:14" s="1" customFormat="1" x14ac:dyDescent="0.25">
      <c r="A36" s="5"/>
      <c r="B36" s="5"/>
      <c r="C36" s="5"/>
      <c r="D36" s="5"/>
      <c r="N36" s="37"/>
    </row>
    <row r="37" spans="1:14" s="1" customFormat="1" x14ac:dyDescent="0.25">
      <c r="A37" s="5"/>
      <c r="B37" s="5"/>
      <c r="C37" s="5"/>
      <c r="D37" s="5"/>
      <c r="N37" s="37"/>
    </row>
    <row r="38" spans="1:14" s="1" customFormat="1" x14ac:dyDescent="0.25">
      <c r="A38" s="5"/>
      <c r="B38" s="5"/>
      <c r="C38" s="5"/>
      <c r="D38" s="5"/>
      <c r="N38" s="37"/>
    </row>
    <row r="39" spans="1:14" s="1" customFormat="1" x14ac:dyDescent="0.25">
      <c r="A39" s="5"/>
      <c r="B39" s="5"/>
      <c r="C39" s="5"/>
      <c r="D39" s="5"/>
      <c r="N39" s="37"/>
    </row>
    <row r="40" spans="1:14" s="1" customFormat="1" x14ac:dyDescent="0.25">
      <c r="A40" s="5"/>
      <c r="B40" s="5"/>
      <c r="C40" s="5"/>
      <c r="D40" s="5"/>
      <c r="N40" s="37"/>
    </row>
    <row r="41" spans="1:14" s="1" customFormat="1" x14ac:dyDescent="0.25">
      <c r="A41" s="5"/>
      <c r="B41" s="5"/>
      <c r="C41" s="5"/>
      <c r="D41" s="5"/>
      <c r="N41" s="37"/>
    </row>
    <row r="42" spans="1:14" s="1" customFormat="1" x14ac:dyDescent="0.25">
      <c r="A42" s="5"/>
      <c r="B42" s="5"/>
      <c r="C42" s="5"/>
      <c r="D42" s="5"/>
      <c r="N42" s="37"/>
    </row>
    <row r="43" spans="1:14" s="1" customFormat="1" x14ac:dyDescent="0.25">
      <c r="A43" s="5"/>
      <c r="B43" s="5"/>
      <c r="C43" s="5"/>
      <c r="D43" s="5"/>
      <c r="N43" s="37"/>
    </row>
    <row r="44" spans="1:14" s="1" customFormat="1" x14ac:dyDescent="0.25">
      <c r="A44" s="5"/>
      <c r="B44" s="5"/>
      <c r="C44" s="5"/>
      <c r="D44" s="5"/>
      <c r="N44" s="37"/>
    </row>
    <row r="45" spans="1:14" s="1" customFormat="1" x14ac:dyDescent="0.25">
      <c r="A45" s="5"/>
      <c r="B45" s="5"/>
      <c r="C45" s="5"/>
      <c r="D45" s="5"/>
      <c r="N45" s="37"/>
    </row>
    <row r="46" spans="1:14" s="1" customFormat="1" x14ac:dyDescent="0.25">
      <c r="A46" s="5"/>
      <c r="B46" s="5"/>
      <c r="C46" s="5"/>
      <c r="D46" s="5"/>
      <c r="N46" s="37"/>
    </row>
    <row r="47" spans="1:14" s="1" customFormat="1" x14ac:dyDescent="0.25">
      <c r="A47" s="5"/>
      <c r="B47" s="5"/>
      <c r="C47" s="5"/>
      <c r="D47" s="5"/>
      <c r="N47" s="37"/>
    </row>
    <row r="48" spans="1:14" s="1" customFormat="1" x14ac:dyDescent="0.25">
      <c r="A48" s="5"/>
      <c r="B48" s="5"/>
      <c r="C48" s="5"/>
      <c r="D48" s="5"/>
      <c r="N48" s="37"/>
    </row>
    <row r="49" spans="1:14" s="1" customFormat="1" x14ac:dyDescent="0.25">
      <c r="A49" s="5"/>
      <c r="B49" s="5"/>
      <c r="C49" s="5"/>
      <c r="D49" s="5"/>
      <c r="N49" s="37"/>
    </row>
    <row r="50" spans="1:14" s="1" customFormat="1" x14ac:dyDescent="0.25">
      <c r="A50" s="5"/>
      <c r="B50" s="5"/>
      <c r="C50" s="5"/>
      <c r="D50" s="5"/>
      <c r="N50" s="37"/>
    </row>
    <row r="51" spans="1:14" s="1" customFormat="1" x14ac:dyDescent="0.25">
      <c r="A51" s="5"/>
      <c r="B51" s="5"/>
      <c r="C51" s="5"/>
      <c r="D51" s="5"/>
      <c r="N51" s="37"/>
    </row>
    <row r="52" spans="1:14" s="1" customFormat="1" x14ac:dyDescent="0.25">
      <c r="A52" s="5"/>
      <c r="B52" s="5"/>
      <c r="C52" s="5"/>
      <c r="D52" s="5"/>
      <c r="N52" s="37"/>
    </row>
    <row r="53" spans="1:14" s="1" customFormat="1" x14ac:dyDescent="0.25">
      <c r="A53" s="5"/>
      <c r="B53" s="5"/>
      <c r="C53" s="5"/>
      <c r="D53" s="5"/>
      <c r="N53" s="37"/>
    </row>
    <row r="54" spans="1:14" s="1" customFormat="1" x14ac:dyDescent="0.25">
      <c r="A54" s="5"/>
      <c r="B54" s="5"/>
      <c r="C54" s="5"/>
      <c r="D54" s="5"/>
      <c r="N54" s="37"/>
    </row>
    <row r="55" spans="1:14" s="1" customFormat="1" x14ac:dyDescent="0.25">
      <c r="A55" s="5"/>
      <c r="B55" s="5"/>
      <c r="C55" s="5"/>
      <c r="D55" s="5"/>
      <c r="N55" s="37"/>
    </row>
    <row r="56" spans="1:14" s="1" customFormat="1" x14ac:dyDescent="0.25">
      <c r="A56" s="5"/>
      <c r="B56" s="5"/>
      <c r="C56" s="5"/>
      <c r="D56" s="5"/>
      <c r="N56" s="37"/>
    </row>
    <row r="57" spans="1:14" s="1" customFormat="1" x14ac:dyDescent="0.25">
      <c r="A57" s="5"/>
      <c r="B57" s="5"/>
      <c r="C57" s="5"/>
      <c r="D57" s="5"/>
      <c r="N57" s="37"/>
    </row>
    <row r="58" spans="1:14" s="1" customFormat="1" x14ac:dyDescent="0.25">
      <c r="A58" s="5"/>
      <c r="B58" s="5"/>
      <c r="C58" s="5"/>
      <c r="D58" s="5"/>
      <c r="N58" s="37"/>
    </row>
    <row r="59" spans="1:14" s="1" customFormat="1" x14ac:dyDescent="0.25">
      <c r="A59" s="5"/>
      <c r="B59" s="5"/>
      <c r="C59" s="5"/>
      <c r="D59" s="5"/>
      <c r="N59" s="37"/>
    </row>
    <row r="60" spans="1:14" s="1" customFormat="1" x14ac:dyDescent="0.25">
      <c r="A60" s="5"/>
      <c r="B60" s="5"/>
      <c r="C60" s="5"/>
      <c r="D60" s="5"/>
      <c r="N60" s="37"/>
    </row>
    <row r="61" spans="1:14" s="1" customFormat="1" x14ac:dyDescent="0.25">
      <c r="A61" s="5"/>
      <c r="B61" s="5"/>
      <c r="C61" s="5"/>
      <c r="D61" s="5"/>
      <c r="N61" s="37"/>
    </row>
    <row r="62" spans="1:14" s="1" customFormat="1" x14ac:dyDescent="0.25">
      <c r="A62" s="5"/>
      <c r="B62" s="5"/>
      <c r="C62" s="5"/>
      <c r="D62" s="5"/>
      <c r="N62" s="37"/>
    </row>
    <row r="63" spans="1:14" s="1" customFormat="1" x14ac:dyDescent="0.25">
      <c r="A63" s="5"/>
      <c r="B63" s="5"/>
      <c r="C63" s="5"/>
      <c r="D63" s="5"/>
      <c r="N63" s="37"/>
    </row>
    <row r="64" spans="1:14" s="1" customFormat="1" x14ac:dyDescent="0.25">
      <c r="A64" s="5"/>
      <c r="B64" s="5"/>
      <c r="C64" s="5"/>
      <c r="D64" s="5"/>
      <c r="N64" s="37"/>
    </row>
    <row r="65" spans="1:14" s="1" customFormat="1" x14ac:dyDescent="0.25">
      <c r="A65" s="5"/>
      <c r="B65" s="5"/>
      <c r="C65" s="5"/>
      <c r="D65" s="5"/>
      <c r="N65" s="37"/>
    </row>
    <row r="66" spans="1:14" s="1" customFormat="1" x14ac:dyDescent="0.25">
      <c r="A66" s="5"/>
      <c r="B66" s="5"/>
      <c r="C66" s="5"/>
      <c r="D66" s="5"/>
      <c r="N66" s="37"/>
    </row>
    <row r="67" spans="1:14" s="1" customFormat="1" x14ac:dyDescent="0.25">
      <c r="A67" s="5"/>
      <c r="B67" s="5"/>
      <c r="C67" s="5"/>
      <c r="D67" s="5"/>
      <c r="N67" s="37"/>
    </row>
    <row r="68" spans="1:14" s="1" customFormat="1" x14ac:dyDescent="0.25">
      <c r="A68" s="5"/>
      <c r="B68" s="5"/>
      <c r="C68" s="5"/>
      <c r="D68" s="5"/>
      <c r="N68" s="37"/>
    </row>
    <row r="69" spans="1:14" s="1" customFormat="1" x14ac:dyDescent="0.25">
      <c r="A69" s="5"/>
      <c r="B69" s="5"/>
      <c r="C69" s="5"/>
      <c r="D69" s="5"/>
      <c r="N69" s="37"/>
    </row>
    <row r="70" spans="1:14" s="1" customFormat="1" x14ac:dyDescent="0.25">
      <c r="A70" s="5"/>
      <c r="B70" s="5"/>
      <c r="C70" s="5"/>
      <c r="D70" s="5"/>
      <c r="N70" s="37"/>
    </row>
    <row r="71" spans="1:14" s="1" customFormat="1" x14ac:dyDescent="0.25">
      <c r="A71" s="5"/>
      <c r="B71" s="5"/>
      <c r="C71" s="5"/>
      <c r="D71" s="5"/>
      <c r="N71" s="37"/>
    </row>
    <row r="72" spans="1:14" s="1" customFormat="1" x14ac:dyDescent="0.25">
      <c r="A72" s="5"/>
      <c r="B72" s="5"/>
      <c r="C72" s="5"/>
      <c r="D72" s="5"/>
      <c r="N72" s="37"/>
    </row>
  </sheetData>
  <mergeCells count="29">
    <mergeCell ref="A5:D5"/>
    <mergeCell ref="E5:F5"/>
    <mergeCell ref="A1:F1"/>
    <mergeCell ref="A3:D3"/>
    <mergeCell ref="E3:F3"/>
    <mergeCell ref="A4:D4"/>
    <mergeCell ref="E4:F4"/>
    <mergeCell ref="A7:D7"/>
    <mergeCell ref="E7:F7"/>
    <mergeCell ref="A9:F9"/>
    <mergeCell ref="A10:D10"/>
    <mergeCell ref="E10:F10"/>
    <mergeCell ref="L12:L13"/>
    <mergeCell ref="M12:M13"/>
    <mergeCell ref="N12:N13"/>
    <mergeCell ref="A12:D13"/>
    <mergeCell ref="G12:G13"/>
    <mergeCell ref="H12:H13"/>
    <mergeCell ref="I12:I13"/>
    <mergeCell ref="J12:J13"/>
    <mergeCell ref="K12:K13"/>
    <mergeCell ref="A29:D32"/>
    <mergeCell ref="E30:E31"/>
    <mergeCell ref="F30:F31"/>
    <mergeCell ref="N30:N31"/>
    <mergeCell ref="A14:D28"/>
    <mergeCell ref="E15:E27"/>
    <mergeCell ref="F15:F27"/>
    <mergeCell ref="N15:N27"/>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6114F-5550-4581-A516-F3DF974ED641}">
  <dimension ref="A1:L131"/>
  <sheetViews>
    <sheetView workbookViewId="0">
      <selection activeCell="J121" sqref="J121"/>
    </sheetView>
  </sheetViews>
  <sheetFormatPr baseColWidth="10" defaultColWidth="9.140625" defaultRowHeight="11.25" x14ac:dyDescent="0.2"/>
  <cols>
    <col min="1" max="1" width="3.42578125" style="63" customWidth="1"/>
    <col min="2" max="2" width="23" style="63" customWidth="1"/>
    <col min="3" max="3" width="7" style="62" customWidth="1"/>
    <col min="4" max="4" width="6.85546875" style="63" customWidth="1"/>
    <col min="5" max="5" width="27.140625" style="63" customWidth="1"/>
    <col min="6" max="6" width="14.28515625" style="63" customWidth="1"/>
    <col min="7" max="7" width="14.85546875" style="63" customWidth="1"/>
    <col min="8" max="8" width="17.140625" style="63" customWidth="1"/>
    <col min="9" max="9" width="13.42578125" style="63" customWidth="1"/>
    <col min="10" max="10" width="12.42578125" style="63" customWidth="1"/>
    <col min="11" max="11" width="15.85546875" style="63" customWidth="1"/>
    <col min="12" max="12" width="22.85546875" style="63" customWidth="1"/>
    <col min="13" max="16384" width="9.140625" style="63"/>
  </cols>
  <sheetData>
    <row r="1" spans="1:12" ht="12.75" x14ac:dyDescent="0.2">
      <c r="A1" s="308" t="s">
        <v>423</v>
      </c>
      <c r="B1" s="61"/>
    </row>
    <row r="2" spans="1:12" x14ac:dyDescent="0.2">
      <c r="A2" s="61"/>
      <c r="B2" s="61"/>
      <c r="I2" s="64" t="s">
        <v>263</v>
      </c>
    </row>
    <row r="3" spans="1:12" ht="12.75" customHeight="1" x14ac:dyDescent="0.2">
      <c r="A3" s="485" t="s">
        <v>1</v>
      </c>
      <c r="B3" s="481"/>
      <c r="C3" s="632" t="s">
        <v>264</v>
      </c>
      <c r="D3" s="633"/>
      <c r="E3" s="65"/>
      <c r="F3" s="66" t="s">
        <v>7</v>
      </c>
      <c r="G3" s="67">
        <v>45733</v>
      </c>
      <c r="I3" s="64">
        <f>C7*1%</f>
        <v>0.33</v>
      </c>
    </row>
    <row r="4" spans="1:12" ht="12.75" customHeight="1" x14ac:dyDescent="0.2">
      <c r="A4" s="489" t="s">
        <v>2</v>
      </c>
      <c r="B4" s="490"/>
      <c r="C4" s="632">
        <v>2025</v>
      </c>
      <c r="D4" s="633"/>
      <c r="E4" s="65"/>
    </row>
    <row r="5" spans="1:12" ht="27.95" customHeight="1" thickBot="1" x14ac:dyDescent="0.25">
      <c r="A5" s="485" t="s">
        <v>3</v>
      </c>
      <c r="B5" s="481"/>
      <c r="C5" s="634" t="s">
        <v>265</v>
      </c>
      <c r="D5" s="635"/>
      <c r="E5" s="68"/>
    </row>
    <row r="6" spans="1:12" ht="42" customHeight="1" thickBot="1" x14ac:dyDescent="0.25">
      <c r="A6" s="480" t="s">
        <v>266</v>
      </c>
      <c r="B6" s="497"/>
      <c r="C6" s="498">
        <v>33</v>
      </c>
      <c r="D6" s="500"/>
      <c r="E6" s="65"/>
      <c r="F6" s="309" t="s">
        <v>424</v>
      </c>
      <c r="G6" s="310"/>
    </row>
    <row r="7" spans="1:12" ht="52.5" customHeight="1" thickBot="1" x14ac:dyDescent="0.3">
      <c r="A7" s="480" t="s">
        <v>267</v>
      </c>
      <c r="B7" s="501"/>
      <c r="C7" s="502">
        <v>33</v>
      </c>
      <c r="D7" s="504"/>
      <c r="E7" s="311"/>
      <c r="F7" s="623" t="s">
        <v>425</v>
      </c>
      <c r="G7" s="624"/>
      <c r="H7" s="624"/>
      <c r="I7" s="624"/>
      <c r="J7" s="625"/>
      <c r="K7" s="312" t="s">
        <v>426</v>
      </c>
    </row>
    <row r="8" spans="1:12" ht="20.100000000000001" customHeight="1" thickBot="1" x14ac:dyDescent="0.25">
      <c r="A8" s="480" t="s">
        <v>268</v>
      </c>
      <c r="B8" s="481"/>
      <c r="C8" s="630" t="s">
        <v>427</v>
      </c>
      <c r="D8" s="631"/>
      <c r="E8" s="313" t="s">
        <v>428</v>
      </c>
      <c r="F8" s="314" t="s">
        <v>429</v>
      </c>
    </row>
    <row r="9" spans="1:12" ht="14.25" customHeight="1" thickBot="1" x14ac:dyDescent="0.3">
      <c r="A9" s="480" t="s">
        <v>269</v>
      </c>
      <c r="B9" s="497"/>
      <c r="C9" s="626">
        <v>0</v>
      </c>
      <c r="D9" s="627"/>
      <c r="E9" s="315"/>
      <c r="F9" s="316"/>
    </row>
    <row r="10" spans="1:12" ht="14.25" customHeight="1" thickBot="1" x14ac:dyDescent="0.3">
      <c r="A10" s="480" t="s">
        <v>10</v>
      </c>
      <c r="B10" s="497"/>
      <c r="C10" s="628">
        <v>2</v>
      </c>
      <c r="D10" s="629"/>
      <c r="E10" s="69"/>
      <c r="F10" s="70"/>
    </row>
    <row r="11" spans="1:12" ht="9.75" customHeight="1" x14ac:dyDescent="0.2">
      <c r="B11" s="71"/>
      <c r="C11" s="72"/>
      <c r="D11" s="73"/>
      <c r="E11" s="74"/>
      <c r="F11" s="74"/>
    </row>
    <row r="12" spans="1:12" ht="23.25" customHeight="1" x14ac:dyDescent="0.2">
      <c r="A12" s="512" t="s">
        <v>11</v>
      </c>
      <c r="B12" s="513"/>
      <c r="C12" s="596" t="s">
        <v>270</v>
      </c>
      <c r="D12" s="621"/>
      <c r="E12" s="518" t="s">
        <v>16</v>
      </c>
      <c r="F12" s="518" t="s">
        <v>17</v>
      </c>
      <c r="G12" s="518" t="s">
        <v>18</v>
      </c>
      <c r="H12" s="518" t="s">
        <v>19</v>
      </c>
      <c r="I12" s="518" t="s">
        <v>271</v>
      </c>
      <c r="J12" s="518" t="s">
        <v>272</v>
      </c>
      <c r="K12" s="518" t="s">
        <v>21</v>
      </c>
      <c r="L12" s="520" t="s">
        <v>273</v>
      </c>
    </row>
    <row r="13" spans="1:12" ht="20.25" customHeight="1" x14ac:dyDescent="0.2">
      <c r="A13" s="514"/>
      <c r="B13" s="515"/>
      <c r="C13" s="75" t="s">
        <v>274</v>
      </c>
      <c r="D13" s="76" t="s">
        <v>10</v>
      </c>
      <c r="E13" s="519"/>
      <c r="F13" s="542"/>
      <c r="G13" s="519"/>
      <c r="H13" s="519"/>
      <c r="I13" s="519"/>
      <c r="J13" s="519"/>
      <c r="K13" s="519"/>
      <c r="L13" s="521"/>
    </row>
    <row r="14" spans="1:12" ht="9.75" customHeight="1" x14ac:dyDescent="0.2">
      <c r="A14" s="522" t="s">
        <v>275</v>
      </c>
      <c r="B14" s="549" t="s">
        <v>15</v>
      </c>
      <c r="C14" s="524">
        <v>0</v>
      </c>
      <c r="D14" s="622">
        <v>2</v>
      </c>
      <c r="E14" s="77" t="s">
        <v>276</v>
      </c>
      <c r="F14" s="78" t="s">
        <v>277</v>
      </c>
      <c r="G14" s="79"/>
      <c r="H14" s="80"/>
      <c r="I14" s="80"/>
      <c r="J14" s="81">
        <v>1</v>
      </c>
      <c r="K14" s="81">
        <v>1</v>
      </c>
      <c r="L14" s="82" t="s">
        <v>430</v>
      </c>
    </row>
    <row r="15" spans="1:12" ht="9.75" customHeight="1" x14ac:dyDescent="0.2">
      <c r="A15" s="523"/>
      <c r="B15" s="551"/>
      <c r="C15" s="525"/>
      <c r="D15" s="614"/>
      <c r="E15" s="83" t="s">
        <v>278</v>
      </c>
      <c r="F15" s="78" t="s">
        <v>277</v>
      </c>
      <c r="G15" s="84"/>
      <c r="H15" s="84"/>
      <c r="I15" s="84"/>
      <c r="J15" s="78">
        <v>1</v>
      </c>
      <c r="K15" s="78">
        <v>1</v>
      </c>
      <c r="L15" s="82" t="s">
        <v>430</v>
      </c>
    </row>
    <row r="16" spans="1:12" ht="9.75" customHeight="1" x14ac:dyDescent="0.2">
      <c r="A16" s="523"/>
      <c r="B16" s="551"/>
      <c r="C16" s="525"/>
      <c r="D16" s="614"/>
      <c r="E16" s="83" t="s">
        <v>279</v>
      </c>
      <c r="F16" s="78" t="s">
        <v>277</v>
      </c>
      <c r="G16" s="85"/>
      <c r="H16" s="85"/>
      <c r="I16" s="85"/>
      <c r="J16" s="86">
        <v>1</v>
      </c>
      <c r="K16" s="86">
        <v>1</v>
      </c>
      <c r="L16" s="82" t="s">
        <v>430</v>
      </c>
    </row>
    <row r="17" spans="1:12" ht="9.75" customHeight="1" x14ac:dyDescent="0.2">
      <c r="A17" s="612"/>
      <c r="B17" s="552"/>
      <c r="C17" s="527"/>
      <c r="D17" s="615"/>
      <c r="E17" s="83"/>
      <c r="F17" s="87"/>
      <c r="G17" s="88"/>
      <c r="H17" s="88"/>
      <c r="I17" s="88"/>
      <c r="J17" s="88"/>
      <c r="K17" s="88"/>
      <c r="L17" s="88"/>
    </row>
    <row r="18" spans="1:12" s="62" customFormat="1" ht="9.75" customHeight="1" x14ac:dyDescent="0.2">
      <c r="A18" s="522" t="s">
        <v>280</v>
      </c>
      <c r="B18" s="549" t="s">
        <v>38</v>
      </c>
      <c r="C18" s="524">
        <v>0</v>
      </c>
      <c r="D18" s="613">
        <v>2</v>
      </c>
      <c r="E18" s="89"/>
      <c r="F18" s="90"/>
      <c r="G18" s="90"/>
      <c r="H18" s="90"/>
      <c r="I18" s="90"/>
      <c r="J18" s="90"/>
      <c r="K18" s="90"/>
      <c r="L18" s="90"/>
    </row>
    <row r="19" spans="1:12" ht="9.75" customHeight="1" x14ac:dyDescent="0.2">
      <c r="A19" s="523"/>
      <c r="B19" s="551"/>
      <c r="C19" s="525"/>
      <c r="D19" s="614"/>
      <c r="E19" s="91"/>
      <c r="F19" s="92"/>
      <c r="G19" s="93"/>
      <c r="H19" s="92"/>
      <c r="I19" s="93"/>
      <c r="J19" s="92"/>
      <c r="K19" s="93"/>
      <c r="L19" s="93"/>
    </row>
    <row r="20" spans="1:12" ht="9.75" customHeight="1" x14ac:dyDescent="0.2">
      <c r="A20" s="523"/>
      <c r="B20" s="551"/>
      <c r="C20" s="525"/>
      <c r="D20" s="614"/>
      <c r="E20" s="77" t="s">
        <v>281</v>
      </c>
      <c r="F20" s="94" t="s">
        <v>277</v>
      </c>
      <c r="G20" s="95"/>
      <c r="H20" s="94" t="s">
        <v>282</v>
      </c>
      <c r="I20" s="95"/>
      <c r="J20" s="94">
        <v>0.2</v>
      </c>
      <c r="K20" s="98">
        <v>0.2</v>
      </c>
      <c r="L20" s="82" t="s">
        <v>430</v>
      </c>
    </row>
    <row r="21" spans="1:12" ht="9.75" customHeight="1" x14ac:dyDescent="0.2">
      <c r="A21" s="523"/>
      <c r="B21" s="551"/>
      <c r="C21" s="525"/>
      <c r="D21" s="614"/>
      <c r="E21" s="83" t="s">
        <v>34</v>
      </c>
      <c r="F21" s="78" t="s">
        <v>277</v>
      </c>
      <c r="G21" s="82"/>
      <c r="H21" s="78" t="s">
        <v>282</v>
      </c>
      <c r="I21" s="82"/>
      <c r="J21" s="78">
        <v>0.2</v>
      </c>
      <c r="K21" s="98">
        <v>0.2</v>
      </c>
      <c r="L21" s="82" t="s">
        <v>430</v>
      </c>
    </row>
    <row r="22" spans="1:12" ht="9.75" customHeight="1" x14ac:dyDescent="0.2">
      <c r="A22" s="523"/>
      <c r="B22" s="551"/>
      <c r="C22" s="525"/>
      <c r="D22" s="614"/>
      <c r="E22" s="83"/>
      <c r="F22" s="96"/>
      <c r="G22" s="82"/>
      <c r="H22" s="96"/>
      <c r="I22" s="82"/>
      <c r="J22" s="96"/>
      <c r="K22" s="82"/>
      <c r="L22" s="82"/>
    </row>
    <row r="23" spans="1:12" ht="9.75" customHeight="1" x14ac:dyDescent="0.2">
      <c r="A23" s="523"/>
      <c r="B23" s="551"/>
      <c r="C23" s="525"/>
      <c r="D23" s="614"/>
      <c r="E23" s="97" t="s">
        <v>35</v>
      </c>
      <c r="F23" s="94" t="s">
        <v>277</v>
      </c>
      <c r="G23" s="95"/>
      <c r="H23" s="98" t="s">
        <v>282</v>
      </c>
      <c r="I23" s="95"/>
      <c r="J23" s="98">
        <v>0.2</v>
      </c>
      <c r="K23" s="98">
        <v>0.2</v>
      </c>
      <c r="L23" s="82" t="s">
        <v>430</v>
      </c>
    </row>
    <row r="24" spans="1:12" ht="9.75" customHeight="1" x14ac:dyDescent="0.2">
      <c r="A24" s="523"/>
      <c r="B24" s="551"/>
      <c r="C24" s="525"/>
      <c r="D24" s="614"/>
      <c r="E24" s="99"/>
      <c r="F24" s="100"/>
      <c r="G24" s="92"/>
      <c r="H24" s="100"/>
      <c r="I24" s="92"/>
      <c r="J24" s="100"/>
      <c r="K24" s="92"/>
      <c r="L24" s="92"/>
    </row>
    <row r="25" spans="1:12" ht="9.75" customHeight="1" x14ac:dyDescent="0.2">
      <c r="A25" s="523"/>
      <c r="B25" s="551"/>
      <c r="C25" s="525"/>
      <c r="D25" s="614"/>
      <c r="E25" s="99"/>
      <c r="F25" s="92"/>
      <c r="G25" s="92"/>
      <c r="H25" s="92"/>
      <c r="I25" s="92"/>
      <c r="J25" s="92"/>
      <c r="K25" s="92"/>
      <c r="L25" s="92"/>
    </row>
    <row r="26" spans="1:12" ht="9.75" customHeight="1" x14ac:dyDescent="0.2">
      <c r="A26" s="523"/>
      <c r="B26" s="551"/>
      <c r="C26" s="525"/>
      <c r="D26" s="614"/>
      <c r="E26" s="99"/>
      <c r="F26" s="92"/>
      <c r="G26" s="92"/>
      <c r="H26" s="92"/>
      <c r="I26" s="92"/>
      <c r="J26" s="92"/>
      <c r="K26" s="92"/>
      <c r="L26" s="92"/>
    </row>
    <row r="27" spans="1:12" ht="9.75" customHeight="1" x14ac:dyDescent="0.2">
      <c r="A27" s="523"/>
      <c r="B27" s="551"/>
      <c r="C27" s="525"/>
      <c r="D27" s="614"/>
      <c r="E27" s="99"/>
      <c r="F27" s="92"/>
      <c r="G27" s="92"/>
      <c r="H27" s="92"/>
      <c r="I27" s="92"/>
      <c r="J27" s="92"/>
      <c r="K27" s="92"/>
      <c r="L27" s="92"/>
    </row>
    <row r="28" spans="1:12" ht="9.75" customHeight="1" x14ac:dyDescent="0.2">
      <c r="A28" s="523"/>
      <c r="B28" s="551"/>
      <c r="C28" s="525"/>
      <c r="D28" s="614"/>
      <c r="E28" s="99"/>
      <c r="F28" s="92"/>
      <c r="G28" s="92"/>
      <c r="H28" s="92"/>
      <c r="I28" s="92"/>
      <c r="J28" s="92"/>
      <c r="K28" s="92"/>
      <c r="L28" s="92"/>
    </row>
    <row r="29" spans="1:12" ht="9.75" customHeight="1" x14ac:dyDescent="0.2">
      <c r="A29" s="523"/>
      <c r="B29" s="551"/>
      <c r="C29" s="525"/>
      <c r="D29" s="614"/>
      <c r="E29" s="99"/>
      <c r="F29" s="92"/>
      <c r="G29" s="92"/>
      <c r="H29" s="92"/>
      <c r="I29" s="92"/>
      <c r="J29" s="92"/>
      <c r="K29" s="92"/>
      <c r="L29" s="92"/>
    </row>
    <row r="30" spans="1:12" ht="9.75" customHeight="1" x14ac:dyDescent="0.2">
      <c r="A30" s="523"/>
      <c r="B30" s="551"/>
      <c r="C30" s="525"/>
      <c r="D30" s="614"/>
      <c r="E30" s="99"/>
      <c r="F30" s="92"/>
      <c r="G30" s="92"/>
      <c r="H30" s="92"/>
      <c r="I30" s="92"/>
      <c r="J30" s="92"/>
      <c r="K30" s="92"/>
      <c r="L30" s="92"/>
    </row>
    <row r="31" spans="1:12" ht="9.75" customHeight="1" x14ac:dyDescent="0.2">
      <c r="A31" s="523"/>
      <c r="B31" s="551"/>
      <c r="C31" s="525"/>
      <c r="D31" s="614"/>
      <c r="E31" s="99"/>
      <c r="F31" s="92"/>
      <c r="G31" s="92"/>
      <c r="H31" s="92"/>
      <c r="I31" s="92"/>
      <c r="J31" s="92"/>
      <c r="K31" s="92"/>
      <c r="L31" s="92"/>
    </row>
    <row r="32" spans="1:12" ht="9.75" customHeight="1" x14ac:dyDescent="0.2">
      <c r="A32" s="612"/>
      <c r="B32" s="552"/>
      <c r="C32" s="527"/>
      <c r="D32" s="615"/>
      <c r="E32" s="101"/>
      <c r="F32" s="102"/>
      <c r="G32" s="102"/>
      <c r="H32" s="102"/>
      <c r="I32" s="102"/>
      <c r="J32" s="102"/>
      <c r="K32" s="102"/>
      <c r="L32" s="102"/>
    </row>
    <row r="33" spans="1:12" ht="19.5" customHeight="1" x14ac:dyDescent="0.2">
      <c r="A33" s="522" t="s">
        <v>283</v>
      </c>
      <c r="B33" s="288" t="s">
        <v>284</v>
      </c>
      <c r="C33" s="103">
        <v>0</v>
      </c>
      <c r="D33" s="104">
        <v>2</v>
      </c>
      <c r="E33" s="105"/>
      <c r="F33" s="286"/>
      <c r="G33" s="593"/>
      <c r="H33" s="593"/>
      <c r="I33" s="593"/>
      <c r="J33" s="593"/>
      <c r="K33" s="593"/>
      <c r="L33" s="594"/>
    </row>
    <row r="34" spans="1:12" ht="9.75" customHeight="1" x14ac:dyDescent="0.2">
      <c r="A34" s="523"/>
      <c r="B34" s="106" t="s">
        <v>54</v>
      </c>
      <c r="C34" s="287"/>
      <c r="D34" s="107"/>
      <c r="E34" s="108" t="s">
        <v>285</v>
      </c>
      <c r="F34" s="94" t="s">
        <v>277</v>
      </c>
      <c r="G34" s="109" t="s">
        <v>286</v>
      </c>
      <c r="H34" s="110" t="s">
        <v>282</v>
      </c>
      <c r="I34" s="111">
        <v>7.0000000000000007E-2</v>
      </c>
      <c r="J34" s="110">
        <v>0.05</v>
      </c>
      <c r="K34" s="110">
        <v>0.05</v>
      </c>
      <c r="L34" s="112" t="s">
        <v>287</v>
      </c>
    </row>
    <row r="35" spans="1:12" ht="9.75" customHeight="1" x14ac:dyDescent="0.2">
      <c r="A35" s="523"/>
      <c r="B35" s="113" t="s">
        <v>288</v>
      </c>
      <c r="C35" s="616"/>
      <c r="D35" s="588">
        <v>2</v>
      </c>
      <c r="E35" s="89"/>
      <c r="F35" s="90"/>
      <c r="G35" s="90"/>
      <c r="H35" s="90"/>
      <c r="I35" s="90"/>
      <c r="J35" s="90"/>
      <c r="K35" s="90"/>
      <c r="L35" s="90"/>
    </row>
    <row r="36" spans="1:12" ht="9.75" customHeight="1" x14ac:dyDescent="0.2">
      <c r="A36" s="523"/>
      <c r="B36" s="114" t="s">
        <v>289</v>
      </c>
      <c r="C36" s="617"/>
      <c r="D36" s="589"/>
      <c r="E36" s="115" t="s">
        <v>58</v>
      </c>
      <c r="F36" s="78" t="s">
        <v>277</v>
      </c>
      <c r="G36" s="116"/>
      <c r="H36" s="96" t="s">
        <v>282</v>
      </c>
      <c r="I36" s="116"/>
      <c r="J36" s="94">
        <v>0.14000000000000001</v>
      </c>
      <c r="K36" s="94">
        <v>0.14000000000000001</v>
      </c>
      <c r="L36" s="94" t="s">
        <v>287</v>
      </c>
    </row>
    <row r="37" spans="1:12" ht="9.75" customHeight="1" x14ac:dyDescent="0.2">
      <c r="A37" s="523"/>
      <c r="B37" s="114" t="s">
        <v>290</v>
      </c>
      <c r="C37" s="617"/>
      <c r="D37" s="589"/>
      <c r="E37" s="115" t="s">
        <v>291</v>
      </c>
      <c r="F37" s="78" t="s">
        <v>277</v>
      </c>
      <c r="G37" s="98"/>
      <c r="H37" s="94" t="s">
        <v>282</v>
      </c>
      <c r="I37" s="98"/>
      <c r="J37" s="94">
        <v>0.11</v>
      </c>
      <c r="K37" s="94">
        <v>0.11</v>
      </c>
      <c r="L37" s="94" t="s">
        <v>287</v>
      </c>
    </row>
    <row r="38" spans="1:12" ht="9.75" customHeight="1" x14ac:dyDescent="0.2">
      <c r="A38" s="523"/>
      <c r="B38" s="114" t="s">
        <v>292</v>
      </c>
      <c r="C38" s="617"/>
      <c r="D38" s="589"/>
      <c r="E38" s="115" t="s">
        <v>293</v>
      </c>
      <c r="F38" s="78" t="s">
        <v>277</v>
      </c>
      <c r="G38" s="82"/>
      <c r="H38" s="94" t="s">
        <v>282</v>
      </c>
      <c r="I38" s="82"/>
      <c r="J38" s="94">
        <v>0.05</v>
      </c>
      <c r="K38" s="94">
        <v>0.05</v>
      </c>
      <c r="L38" s="94" t="s">
        <v>287</v>
      </c>
    </row>
    <row r="39" spans="1:12" ht="9.75" customHeight="1" x14ac:dyDescent="0.2">
      <c r="A39" s="523"/>
      <c r="B39" s="117" t="s">
        <v>294</v>
      </c>
      <c r="C39" s="618"/>
      <c r="D39" s="590"/>
      <c r="E39" s="118" t="s">
        <v>295</v>
      </c>
      <c r="F39" s="94" t="s">
        <v>277</v>
      </c>
      <c r="G39" s="119"/>
      <c r="H39" s="120" t="s">
        <v>282</v>
      </c>
      <c r="I39" s="119"/>
      <c r="J39" s="94">
        <v>0.43</v>
      </c>
      <c r="K39" s="94">
        <v>0.43</v>
      </c>
      <c r="L39" s="94" t="s">
        <v>287</v>
      </c>
    </row>
    <row r="40" spans="1:12" ht="9.75" customHeight="1" x14ac:dyDescent="0.2">
      <c r="A40" s="523"/>
      <c r="B40" s="121" t="s">
        <v>60</v>
      </c>
      <c r="C40" s="619"/>
      <c r="D40" s="589">
        <v>2</v>
      </c>
      <c r="E40" s="122" t="s">
        <v>66</v>
      </c>
      <c r="F40" s="123" t="s">
        <v>277</v>
      </c>
      <c r="G40" s="124"/>
      <c r="H40" s="94" t="s">
        <v>282</v>
      </c>
      <c r="I40" s="90"/>
      <c r="J40" s="125">
        <v>1</v>
      </c>
      <c r="K40" s="125">
        <v>1</v>
      </c>
      <c r="L40" s="82" t="s">
        <v>430</v>
      </c>
    </row>
    <row r="41" spans="1:12" ht="9.75" customHeight="1" x14ac:dyDescent="0.2">
      <c r="A41" s="523"/>
      <c r="B41" s="121"/>
      <c r="C41" s="619"/>
      <c r="D41" s="589"/>
      <c r="E41" s="115" t="s">
        <v>67</v>
      </c>
      <c r="F41" s="94" t="s">
        <v>277</v>
      </c>
      <c r="G41" s="127"/>
      <c r="H41" s="94" t="s">
        <v>282</v>
      </c>
      <c r="I41" s="93"/>
      <c r="J41" s="128">
        <v>1</v>
      </c>
      <c r="K41" s="128">
        <v>1</v>
      </c>
      <c r="L41" s="82" t="s">
        <v>430</v>
      </c>
    </row>
    <row r="42" spans="1:12" ht="9.75" customHeight="1" x14ac:dyDescent="0.2">
      <c r="A42" s="523"/>
      <c r="B42" s="121"/>
      <c r="C42" s="619"/>
      <c r="D42" s="589"/>
      <c r="E42" s="115" t="s">
        <v>62</v>
      </c>
      <c r="F42" s="94" t="s">
        <v>277</v>
      </c>
      <c r="G42" s="129"/>
      <c r="H42" s="94" t="s">
        <v>282</v>
      </c>
      <c r="I42" s="100"/>
      <c r="J42" s="128">
        <v>1</v>
      </c>
      <c r="K42" s="128">
        <v>1</v>
      </c>
      <c r="L42" s="82" t="s">
        <v>430</v>
      </c>
    </row>
    <row r="43" spans="1:12" ht="9.75" customHeight="1" x14ac:dyDescent="0.2">
      <c r="A43" s="523"/>
      <c r="B43" s="121"/>
      <c r="C43" s="619"/>
      <c r="D43" s="589"/>
      <c r="E43" s="115" t="s">
        <v>296</v>
      </c>
      <c r="F43" s="94" t="s">
        <v>277</v>
      </c>
      <c r="G43" s="130"/>
      <c r="H43" s="94" t="s">
        <v>282</v>
      </c>
      <c r="I43" s="92"/>
      <c r="J43" s="128">
        <v>1</v>
      </c>
      <c r="K43" s="128">
        <v>1</v>
      </c>
      <c r="L43" s="82" t="s">
        <v>430</v>
      </c>
    </row>
    <row r="44" spans="1:12" ht="9.75" customHeight="1" x14ac:dyDescent="0.2">
      <c r="A44" s="612"/>
      <c r="B44" s="131"/>
      <c r="C44" s="620"/>
      <c r="D44" s="590"/>
      <c r="E44" s="115" t="s">
        <v>297</v>
      </c>
      <c r="F44" s="120" t="s">
        <v>277</v>
      </c>
      <c r="G44" s="132"/>
      <c r="H44" s="94" t="s">
        <v>282</v>
      </c>
      <c r="I44" s="102"/>
      <c r="J44" s="102">
        <v>1</v>
      </c>
      <c r="K44" s="102">
        <v>1</v>
      </c>
      <c r="L44" s="82" t="s">
        <v>430</v>
      </c>
    </row>
    <row r="45" spans="1:12" ht="24.75" customHeight="1" x14ac:dyDescent="0.2">
      <c r="A45" s="512" t="s">
        <v>11</v>
      </c>
      <c r="B45" s="513"/>
      <c r="C45" s="596" t="s">
        <v>8</v>
      </c>
      <c r="D45" s="516"/>
      <c r="E45" s="518" t="s">
        <v>16</v>
      </c>
      <c r="F45" s="542" t="s">
        <v>17</v>
      </c>
      <c r="G45" s="518" t="s">
        <v>18</v>
      </c>
      <c r="H45" s="518" t="s">
        <v>19</v>
      </c>
      <c r="I45" s="518" t="s">
        <v>271</v>
      </c>
      <c r="J45" s="518" t="s">
        <v>272</v>
      </c>
      <c r="K45" s="518" t="s">
        <v>21</v>
      </c>
      <c r="L45" s="520" t="s">
        <v>273</v>
      </c>
    </row>
    <row r="46" spans="1:12" ht="22.5" customHeight="1" x14ac:dyDescent="0.2">
      <c r="A46" s="514"/>
      <c r="B46" s="515"/>
      <c r="C46" s="133" t="s">
        <v>274</v>
      </c>
      <c r="D46" s="76" t="s">
        <v>10</v>
      </c>
      <c r="E46" s="519"/>
      <c r="F46" s="542"/>
      <c r="G46" s="519"/>
      <c r="H46" s="519"/>
      <c r="I46" s="519"/>
      <c r="J46" s="519"/>
      <c r="K46" s="519"/>
      <c r="L46" s="521"/>
    </row>
    <row r="47" spans="1:12" ht="9.75" customHeight="1" x14ac:dyDescent="0.2">
      <c r="A47" s="546" t="s">
        <v>298</v>
      </c>
      <c r="B47" s="549" t="s">
        <v>299</v>
      </c>
      <c r="C47" s="608">
        <v>0</v>
      </c>
      <c r="D47" s="611">
        <v>2</v>
      </c>
      <c r="E47" s="134" t="s">
        <v>93</v>
      </c>
      <c r="F47" s="81" t="s">
        <v>277</v>
      </c>
      <c r="G47" s="125"/>
      <c r="H47" s="94" t="s">
        <v>282</v>
      </c>
      <c r="I47" s="125"/>
      <c r="J47" s="80">
        <v>5</v>
      </c>
      <c r="K47" s="135">
        <v>100</v>
      </c>
      <c r="L47" s="128" t="s">
        <v>237</v>
      </c>
    </row>
    <row r="48" spans="1:12" ht="9.75" customHeight="1" x14ac:dyDescent="0.2">
      <c r="A48" s="547"/>
      <c r="B48" s="551"/>
      <c r="C48" s="609"/>
      <c r="D48" s="589"/>
      <c r="E48" s="136" t="s">
        <v>300</v>
      </c>
      <c r="F48" s="78" t="s">
        <v>277</v>
      </c>
      <c r="G48" s="93"/>
      <c r="H48" s="94" t="s">
        <v>282</v>
      </c>
      <c r="I48" s="93"/>
      <c r="J48" s="84" t="s">
        <v>301</v>
      </c>
      <c r="K48" s="137">
        <v>100</v>
      </c>
      <c r="L48" s="128" t="s">
        <v>237</v>
      </c>
    </row>
    <row r="49" spans="1:12" ht="9.75" customHeight="1" x14ac:dyDescent="0.2">
      <c r="A49" s="547"/>
      <c r="B49" s="551"/>
      <c r="C49" s="609"/>
      <c r="D49" s="589"/>
      <c r="E49" s="136" t="s">
        <v>302</v>
      </c>
      <c r="F49" s="78" t="s">
        <v>277</v>
      </c>
      <c r="G49" s="93"/>
      <c r="H49" s="94" t="s">
        <v>282</v>
      </c>
      <c r="I49" s="93"/>
      <c r="J49" s="84">
        <v>5</v>
      </c>
      <c r="K49" s="137">
        <v>100</v>
      </c>
      <c r="L49" s="128" t="s">
        <v>237</v>
      </c>
    </row>
    <row r="50" spans="1:12" ht="9.75" customHeight="1" x14ac:dyDescent="0.2">
      <c r="A50" s="547"/>
      <c r="B50" s="551"/>
      <c r="C50" s="609"/>
      <c r="D50" s="589"/>
      <c r="E50" s="136" t="s">
        <v>82</v>
      </c>
      <c r="F50" s="78" t="s">
        <v>277</v>
      </c>
      <c r="G50" s="93"/>
      <c r="H50" s="94" t="s">
        <v>282</v>
      </c>
      <c r="I50" s="93"/>
      <c r="J50" s="84" t="s">
        <v>303</v>
      </c>
      <c r="K50" s="137">
        <v>100</v>
      </c>
      <c r="L50" s="128" t="s">
        <v>237</v>
      </c>
    </row>
    <row r="51" spans="1:12" ht="9.75" customHeight="1" x14ac:dyDescent="0.2">
      <c r="A51" s="547"/>
      <c r="B51" s="551"/>
      <c r="C51" s="609"/>
      <c r="D51" s="589"/>
      <c r="E51" s="136" t="s">
        <v>83</v>
      </c>
      <c r="F51" s="78" t="s">
        <v>277</v>
      </c>
      <c r="G51" s="100"/>
      <c r="H51" s="94" t="s">
        <v>282</v>
      </c>
      <c r="I51" s="100"/>
      <c r="J51" s="84" t="s">
        <v>303</v>
      </c>
      <c r="K51" s="84">
        <v>100</v>
      </c>
      <c r="L51" s="128" t="s">
        <v>237</v>
      </c>
    </row>
    <row r="52" spans="1:12" ht="9.75" customHeight="1" x14ac:dyDescent="0.2">
      <c r="A52" s="547"/>
      <c r="B52" s="551"/>
      <c r="C52" s="609"/>
      <c r="D52" s="589"/>
      <c r="E52" s="136" t="s">
        <v>84</v>
      </c>
      <c r="F52" s="78" t="s">
        <v>277</v>
      </c>
      <c r="G52" s="93"/>
      <c r="H52" s="94" t="s">
        <v>282</v>
      </c>
      <c r="I52" s="93"/>
      <c r="J52" s="84" t="s">
        <v>303</v>
      </c>
      <c r="K52" s="137">
        <v>300</v>
      </c>
      <c r="L52" s="128" t="s">
        <v>237</v>
      </c>
    </row>
    <row r="53" spans="1:12" ht="9.75" customHeight="1" x14ac:dyDescent="0.2">
      <c r="A53" s="547"/>
      <c r="B53" s="551"/>
      <c r="C53" s="609"/>
      <c r="D53" s="589"/>
      <c r="E53" s="136" t="s">
        <v>90</v>
      </c>
      <c r="F53" s="78" t="s">
        <v>277</v>
      </c>
      <c r="G53" s="138"/>
      <c r="H53" s="94" t="s">
        <v>282</v>
      </c>
      <c r="I53" s="138"/>
      <c r="J53" s="84" t="s">
        <v>303</v>
      </c>
      <c r="K53" s="137">
        <v>50</v>
      </c>
      <c r="L53" s="128" t="s">
        <v>237</v>
      </c>
    </row>
    <row r="54" spans="1:12" ht="9.75" customHeight="1" x14ac:dyDescent="0.2">
      <c r="A54" s="547"/>
      <c r="B54" s="551"/>
      <c r="C54" s="609"/>
      <c r="D54" s="589"/>
      <c r="E54" s="136" t="s">
        <v>89</v>
      </c>
      <c r="F54" s="78" t="s">
        <v>277</v>
      </c>
      <c r="G54" s="100"/>
      <c r="H54" s="94" t="s">
        <v>282</v>
      </c>
      <c r="I54" s="100"/>
      <c r="J54" s="84" t="s">
        <v>303</v>
      </c>
      <c r="K54" s="137">
        <v>50</v>
      </c>
      <c r="L54" s="128" t="s">
        <v>237</v>
      </c>
    </row>
    <row r="55" spans="1:12" ht="9.75" customHeight="1" x14ac:dyDescent="0.2">
      <c r="A55" s="547"/>
      <c r="B55" s="551"/>
      <c r="C55" s="609"/>
      <c r="D55" s="589"/>
      <c r="E55" s="136" t="s">
        <v>304</v>
      </c>
      <c r="F55" s="78" t="s">
        <v>277</v>
      </c>
      <c r="G55" s="93"/>
      <c r="H55" s="94" t="s">
        <v>282</v>
      </c>
      <c r="I55" s="93"/>
      <c r="J55" s="84" t="s">
        <v>303</v>
      </c>
      <c r="K55" s="137">
        <v>100</v>
      </c>
      <c r="L55" s="128" t="s">
        <v>237</v>
      </c>
    </row>
    <row r="56" spans="1:12" ht="9.75" customHeight="1" x14ac:dyDescent="0.2">
      <c r="A56" s="547"/>
      <c r="B56" s="551"/>
      <c r="C56" s="609"/>
      <c r="D56" s="589"/>
      <c r="E56" s="136" t="s">
        <v>98</v>
      </c>
      <c r="F56" s="78" t="s">
        <v>277</v>
      </c>
      <c r="G56" s="92"/>
      <c r="H56" s="94" t="s">
        <v>282</v>
      </c>
      <c r="I56" s="92"/>
      <c r="J56" s="84" t="s">
        <v>303</v>
      </c>
      <c r="K56" s="137">
        <v>150</v>
      </c>
      <c r="L56" s="128" t="s">
        <v>237</v>
      </c>
    </row>
    <row r="57" spans="1:12" ht="9.75" customHeight="1" x14ac:dyDescent="0.2">
      <c r="A57" s="547"/>
      <c r="B57" s="551"/>
      <c r="C57" s="609"/>
      <c r="D57" s="589"/>
      <c r="E57" s="136" t="s">
        <v>305</v>
      </c>
      <c r="F57" s="78" t="s">
        <v>277</v>
      </c>
      <c r="G57" s="92"/>
      <c r="H57" s="94" t="s">
        <v>282</v>
      </c>
      <c r="I57" s="92"/>
      <c r="J57" s="84" t="s">
        <v>303</v>
      </c>
      <c r="K57" s="137">
        <v>1000</v>
      </c>
      <c r="L57" s="128" t="s">
        <v>237</v>
      </c>
    </row>
    <row r="58" spans="1:12" ht="9.75" customHeight="1" x14ac:dyDescent="0.2">
      <c r="A58" s="547"/>
      <c r="B58" s="551"/>
      <c r="C58" s="609"/>
      <c r="D58" s="589"/>
      <c r="E58" s="136" t="s">
        <v>306</v>
      </c>
      <c r="F58" s="78" t="s">
        <v>277</v>
      </c>
      <c r="G58" s="93"/>
      <c r="H58" s="94" t="s">
        <v>282</v>
      </c>
      <c r="I58" s="93"/>
      <c r="J58" s="84" t="s">
        <v>303</v>
      </c>
      <c r="K58" s="137">
        <v>100</v>
      </c>
      <c r="L58" s="128" t="s">
        <v>237</v>
      </c>
    </row>
    <row r="59" spans="1:12" ht="9.75" customHeight="1" x14ac:dyDescent="0.2">
      <c r="A59" s="547"/>
      <c r="B59" s="551"/>
      <c r="C59" s="609"/>
      <c r="D59" s="589"/>
      <c r="E59" s="136" t="s">
        <v>73</v>
      </c>
      <c r="F59" s="78" t="s">
        <v>277</v>
      </c>
      <c r="G59" s="100"/>
      <c r="H59" s="94" t="s">
        <v>282</v>
      </c>
      <c r="I59" s="100"/>
      <c r="J59" s="84">
        <v>10</v>
      </c>
      <c r="K59" s="84">
        <v>200</v>
      </c>
      <c r="L59" s="128" t="s">
        <v>237</v>
      </c>
    </row>
    <row r="60" spans="1:12" ht="9.75" customHeight="1" x14ac:dyDescent="0.2">
      <c r="A60" s="547"/>
      <c r="B60" s="551"/>
      <c r="C60" s="609"/>
      <c r="D60" s="589"/>
      <c r="E60" s="136" t="s">
        <v>307</v>
      </c>
      <c r="F60" s="78" t="s">
        <v>277</v>
      </c>
      <c r="G60" s="93"/>
      <c r="H60" s="94" t="s">
        <v>282</v>
      </c>
      <c r="I60" s="93"/>
      <c r="J60" s="84" t="s">
        <v>308</v>
      </c>
      <c r="K60" s="137">
        <v>1000</v>
      </c>
      <c r="L60" s="82" t="s">
        <v>430</v>
      </c>
    </row>
    <row r="61" spans="1:12" ht="9.75" customHeight="1" x14ac:dyDescent="0.2">
      <c r="A61" s="547"/>
      <c r="B61" s="551"/>
      <c r="C61" s="609"/>
      <c r="D61" s="589"/>
      <c r="E61" s="136" t="s">
        <v>309</v>
      </c>
      <c r="F61" s="78" t="s">
        <v>277</v>
      </c>
      <c r="G61" s="93"/>
      <c r="H61" s="94" t="s">
        <v>282</v>
      </c>
      <c r="I61" s="93"/>
      <c r="J61" s="84" t="s">
        <v>431</v>
      </c>
      <c r="K61" s="137"/>
      <c r="L61" s="82" t="s">
        <v>430</v>
      </c>
    </row>
    <row r="62" spans="1:12" ht="9.75" customHeight="1" x14ac:dyDescent="0.2">
      <c r="A62" s="547"/>
      <c r="B62" s="551"/>
      <c r="C62" s="609"/>
      <c r="D62" s="589"/>
      <c r="E62" s="136" t="s">
        <v>310</v>
      </c>
      <c r="F62" s="78" t="s">
        <v>277</v>
      </c>
      <c r="G62" s="93"/>
      <c r="H62" s="94" t="s">
        <v>282</v>
      </c>
      <c r="I62" s="93"/>
      <c r="J62" s="84" t="s">
        <v>431</v>
      </c>
      <c r="K62" s="137">
        <v>50</v>
      </c>
      <c r="L62" s="82" t="s">
        <v>430</v>
      </c>
    </row>
    <row r="63" spans="1:12" ht="9.75" customHeight="1" x14ac:dyDescent="0.2">
      <c r="A63" s="547"/>
      <c r="B63" s="551"/>
      <c r="C63" s="609"/>
      <c r="D63" s="589"/>
      <c r="E63" s="99"/>
      <c r="F63" s="92"/>
      <c r="G63" s="92"/>
      <c r="H63" s="92"/>
      <c r="I63" s="92"/>
      <c r="J63" s="92"/>
      <c r="K63" s="92"/>
      <c r="L63" s="100"/>
    </row>
    <row r="64" spans="1:12" ht="9.75" customHeight="1" x14ac:dyDescent="0.2">
      <c r="A64" s="547"/>
      <c r="B64" s="551"/>
      <c r="C64" s="609"/>
      <c r="D64" s="589"/>
      <c r="E64" s="99"/>
      <c r="F64" s="92"/>
      <c r="G64" s="92"/>
      <c r="H64" s="92"/>
      <c r="I64" s="92"/>
      <c r="J64" s="92"/>
      <c r="K64" s="92"/>
      <c r="L64" s="92"/>
    </row>
    <row r="65" spans="1:12" ht="9.75" customHeight="1" x14ac:dyDescent="0.2">
      <c r="A65" s="547"/>
      <c r="B65" s="551"/>
      <c r="C65" s="609"/>
      <c r="D65" s="589"/>
      <c r="E65" s="99"/>
      <c r="F65" s="92"/>
      <c r="G65" s="92"/>
      <c r="H65" s="92"/>
      <c r="I65" s="92"/>
      <c r="J65" s="92"/>
      <c r="K65" s="92"/>
      <c r="L65" s="92"/>
    </row>
    <row r="66" spans="1:12" ht="9.75" customHeight="1" x14ac:dyDescent="0.2">
      <c r="A66" s="547"/>
      <c r="B66" s="551"/>
      <c r="C66" s="609"/>
      <c r="D66" s="589"/>
      <c r="E66" s="99"/>
      <c r="F66" s="92"/>
      <c r="G66" s="92"/>
      <c r="H66" s="92"/>
      <c r="I66" s="92"/>
      <c r="J66" s="92"/>
      <c r="K66" s="92"/>
      <c r="L66" s="92"/>
    </row>
    <row r="67" spans="1:12" ht="9.75" customHeight="1" x14ac:dyDescent="0.2">
      <c r="A67" s="547"/>
      <c r="B67" s="551"/>
      <c r="C67" s="609"/>
      <c r="D67" s="589"/>
      <c r="E67" s="99"/>
      <c r="F67" s="92"/>
      <c r="G67" s="92"/>
      <c r="H67" s="92"/>
      <c r="I67" s="92"/>
      <c r="J67" s="92"/>
      <c r="K67" s="92"/>
      <c r="L67" s="92"/>
    </row>
    <row r="68" spans="1:12" ht="9.75" customHeight="1" x14ac:dyDescent="0.2">
      <c r="A68" s="547"/>
      <c r="B68" s="551"/>
      <c r="C68" s="609"/>
      <c r="D68" s="589"/>
      <c r="E68" s="99"/>
      <c r="F68" s="92"/>
      <c r="G68" s="92"/>
      <c r="H68" s="92"/>
      <c r="I68" s="92"/>
      <c r="J68" s="92"/>
      <c r="K68" s="92"/>
      <c r="L68" s="92"/>
    </row>
    <row r="69" spans="1:12" ht="9.75" customHeight="1" x14ac:dyDescent="0.2">
      <c r="A69" s="547"/>
      <c r="B69" s="551"/>
      <c r="C69" s="609"/>
      <c r="D69" s="589"/>
      <c r="E69" s="99"/>
      <c r="F69" s="92"/>
      <c r="G69" s="92"/>
      <c r="H69" s="92"/>
      <c r="I69" s="92"/>
      <c r="J69" s="92"/>
      <c r="K69" s="92"/>
      <c r="L69" s="92"/>
    </row>
    <row r="70" spans="1:12" ht="9.75" customHeight="1" x14ac:dyDescent="0.2">
      <c r="A70" s="548"/>
      <c r="B70" s="552"/>
      <c r="C70" s="610"/>
      <c r="D70" s="590"/>
      <c r="E70" s="101"/>
      <c r="F70" s="102"/>
      <c r="G70" s="102"/>
      <c r="H70" s="102"/>
      <c r="I70" s="102"/>
      <c r="J70" s="102"/>
      <c r="K70" s="102"/>
      <c r="L70" s="102"/>
    </row>
    <row r="71" spans="1:12" ht="9.75" customHeight="1" x14ac:dyDescent="0.2">
      <c r="A71" s="522" t="s">
        <v>311</v>
      </c>
      <c r="B71" s="563" t="s">
        <v>312</v>
      </c>
      <c r="C71" s="597">
        <v>0</v>
      </c>
      <c r="D71" s="588">
        <v>2</v>
      </c>
      <c r="E71" s="136" t="s">
        <v>313</v>
      </c>
      <c r="F71" s="139" t="s">
        <v>277</v>
      </c>
      <c r="G71" s="138"/>
      <c r="H71" s="78" t="s">
        <v>314</v>
      </c>
      <c r="I71" s="138"/>
      <c r="J71" s="138"/>
      <c r="K71" s="138"/>
      <c r="L71" s="116" t="s">
        <v>287</v>
      </c>
    </row>
    <row r="72" spans="1:12" ht="9.75" customHeight="1" x14ac:dyDescent="0.2">
      <c r="A72" s="561"/>
      <c r="B72" s="564"/>
      <c r="C72" s="597"/>
      <c r="D72" s="589"/>
      <c r="E72" s="140"/>
      <c r="F72" s="138"/>
      <c r="G72" s="138"/>
      <c r="H72" s="138"/>
      <c r="I72" s="138"/>
      <c r="J72" s="138"/>
      <c r="K72" s="138"/>
      <c r="L72" s="138"/>
    </row>
    <row r="73" spans="1:12" ht="9.75" customHeight="1" x14ac:dyDescent="0.2">
      <c r="A73" s="561"/>
      <c r="B73" s="564"/>
      <c r="C73" s="597"/>
      <c r="D73" s="589"/>
      <c r="E73" s="140"/>
      <c r="F73" s="138"/>
      <c r="G73" s="138"/>
      <c r="H73" s="138"/>
      <c r="I73" s="138"/>
      <c r="J73" s="138"/>
      <c r="K73" s="138"/>
      <c r="L73" s="138"/>
    </row>
    <row r="74" spans="1:12" ht="9.75" customHeight="1" x14ac:dyDescent="0.2">
      <c r="A74" s="561"/>
      <c r="B74" s="564"/>
      <c r="C74" s="597"/>
      <c r="D74" s="589"/>
      <c r="E74" s="140"/>
      <c r="F74" s="138"/>
      <c r="G74" s="138"/>
      <c r="H74" s="138"/>
      <c r="I74" s="138"/>
      <c r="J74" s="138"/>
      <c r="K74" s="138"/>
      <c r="L74" s="138"/>
    </row>
    <row r="75" spans="1:12" ht="9.75" customHeight="1" x14ac:dyDescent="0.2">
      <c r="A75" s="561"/>
      <c r="B75" s="564"/>
      <c r="C75" s="597"/>
      <c r="D75" s="589"/>
      <c r="E75" s="140"/>
      <c r="F75" s="138"/>
      <c r="G75" s="138"/>
      <c r="H75" s="138"/>
      <c r="I75" s="138"/>
      <c r="J75" s="138"/>
      <c r="K75" s="138"/>
      <c r="L75" s="138"/>
    </row>
    <row r="76" spans="1:12" ht="9.75" customHeight="1" x14ac:dyDescent="0.2">
      <c r="A76" s="561"/>
      <c r="B76" s="564"/>
      <c r="C76" s="597"/>
      <c r="D76" s="589"/>
      <c r="E76" s="140"/>
      <c r="F76" s="138"/>
      <c r="G76" s="138"/>
      <c r="H76" s="138"/>
      <c r="I76" s="138"/>
      <c r="J76" s="138"/>
      <c r="K76" s="138"/>
      <c r="L76" s="138"/>
    </row>
    <row r="77" spans="1:12" ht="9.75" customHeight="1" x14ac:dyDescent="0.2">
      <c r="A77" s="561"/>
      <c r="B77" s="564"/>
      <c r="C77" s="597"/>
      <c r="D77" s="589"/>
      <c r="E77" s="91"/>
      <c r="F77" s="93"/>
      <c r="G77" s="93"/>
      <c r="H77" s="93"/>
      <c r="I77" s="93"/>
      <c r="J77" s="93"/>
      <c r="K77" s="93"/>
      <c r="L77" s="93"/>
    </row>
    <row r="78" spans="1:12" ht="9.75" customHeight="1" x14ac:dyDescent="0.2">
      <c r="A78" s="561"/>
      <c r="B78" s="564"/>
      <c r="C78" s="597"/>
      <c r="D78" s="589"/>
      <c r="E78" s="91"/>
      <c r="F78" s="93"/>
      <c r="G78" s="93"/>
      <c r="H78" s="93"/>
      <c r="I78" s="93"/>
      <c r="J78" s="93"/>
      <c r="K78" s="93"/>
      <c r="L78" s="93"/>
    </row>
    <row r="79" spans="1:12" ht="9.75" customHeight="1" x14ac:dyDescent="0.2">
      <c r="A79" s="562"/>
      <c r="B79" s="565"/>
      <c r="C79" s="598"/>
      <c r="D79" s="590"/>
      <c r="E79" s="141"/>
      <c r="F79" s="88"/>
      <c r="G79" s="88"/>
      <c r="H79" s="88"/>
      <c r="I79" s="88"/>
      <c r="J79" s="88"/>
      <c r="K79" s="88"/>
      <c r="L79" s="88"/>
    </row>
    <row r="80" spans="1:12" ht="9.75" customHeight="1" x14ac:dyDescent="0.2">
      <c r="A80" s="599" t="s">
        <v>315</v>
      </c>
      <c r="B80" s="602" t="s">
        <v>316</v>
      </c>
      <c r="C80" s="605"/>
      <c r="D80" s="588"/>
      <c r="E80" s="142"/>
      <c r="F80" s="80"/>
      <c r="G80" s="80"/>
      <c r="H80" s="80"/>
      <c r="I80" s="80"/>
      <c r="J80" s="80"/>
      <c r="K80" s="80"/>
      <c r="L80" s="80"/>
    </row>
    <row r="81" spans="1:12" ht="9.75" customHeight="1" x14ac:dyDescent="0.2">
      <c r="A81" s="600"/>
      <c r="B81" s="603"/>
      <c r="C81" s="606"/>
      <c r="D81" s="589"/>
      <c r="E81" s="143"/>
      <c r="F81" s="85"/>
      <c r="G81" s="85"/>
      <c r="H81" s="85"/>
      <c r="I81" s="85"/>
      <c r="J81" s="85"/>
      <c r="K81" s="85"/>
      <c r="L81" s="85"/>
    </row>
    <row r="82" spans="1:12" ht="9.75" customHeight="1" x14ac:dyDescent="0.2">
      <c r="A82" s="600"/>
      <c r="B82" s="603"/>
      <c r="C82" s="606"/>
      <c r="D82" s="589"/>
      <c r="E82" s="143"/>
      <c r="F82" s="85"/>
      <c r="G82" s="85"/>
      <c r="H82" s="85"/>
      <c r="I82" s="85"/>
      <c r="J82" s="85"/>
      <c r="K82" s="85"/>
      <c r="L82" s="85"/>
    </row>
    <row r="83" spans="1:12" ht="9.75" customHeight="1" x14ac:dyDescent="0.2">
      <c r="A83" s="601"/>
      <c r="B83" s="604"/>
      <c r="C83" s="607"/>
      <c r="D83" s="590"/>
      <c r="E83" s="144"/>
      <c r="F83" s="145"/>
      <c r="G83" s="145"/>
      <c r="H83" s="145"/>
      <c r="I83" s="145"/>
      <c r="J83" s="145"/>
      <c r="K83" s="145"/>
      <c r="L83" s="145"/>
    </row>
    <row r="84" spans="1:12" ht="24.75" customHeight="1" x14ac:dyDescent="0.2">
      <c r="A84" s="512" t="s">
        <v>11</v>
      </c>
      <c r="B84" s="595"/>
      <c r="C84" s="596" t="s">
        <v>8</v>
      </c>
      <c r="D84" s="516"/>
      <c r="E84" s="518" t="s">
        <v>16</v>
      </c>
      <c r="F84" s="518" t="s">
        <v>17</v>
      </c>
      <c r="G84" s="518" t="s">
        <v>18</v>
      </c>
      <c r="H84" s="518" t="s">
        <v>19</v>
      </c>
      <c r="I84" s="518" t="s">
        <v>271</v>
      </c>
      <c r="J84" s="518" t="s">
        <v>272</v>
      </c>
      <c r="K84" s="518" t="s">
        <v>21</v>
      </c>
      <c r="L84" s="520" t="s">
        <v>273</v>
      </c>
    </row>
    <row r="85" spans="1:12" ht="20.25" customHeight="1" thickBot="1" x14ac:dyDescent="0.25">
      <c r="A85" s="557"/>
      <c r="B85" s="558"/>
      <c r="C85" s="258" t="s">
        <v>274</v>
      </c>
      <c r="D85" s="76" t="s">
        <v>10</v>
      </c>
      <c r="E85" s="519"/>
      <c r="F85" s="542"/>
      <c r="G85" s="519"/>
      <c r="H85" s="519"/>
      <c r="I85" s="519"/>
      <c r="J85" s="519"/>
      <c r="K85" s="519"/>
      <c r="L85" s="521"/>
    </row>
    <row r="86" spans="1:12" ht="12" customHeight="1" thickBot="1" x14ac:dyDescent="0.25">
      <c r="A86" s="591" t="s">
        <v>317</v>
      </c>
      <c r="B86" s="592"/>
      <c r="C86" s="146">
        <v>0</v>
      </c>
      <c r="D86" s="147"/>
      <c r="E86" s="148"/>
      <c r="F86" s="286"/>
      <c r="G86" s="593"/>
      <c r="H86" s="593"/>
      <c r="I86" s="593"/>
      <c r="J86" s="593"/>
      <c r="K86" s="593"/>
      <c r="L86" s="594"/>
    </row>
    <row r="87" spans="1:12" ht="9.75" customHeight="1" x14ac:dyDescent="0.2">
      <c r="A87" s="522" t="s">
        <v>318</v>
      </c>
      <c r="B87" s="563" t="s">
        <v>154</v>
      </c>
      <c r="C87" s="586"/>
      <c r="D87" s="588">
        <v>2</v>
      </c>
      <c r="E87" s="149" t="s">
        <v>319</v>
      </c>
      <c r="F87" s="78" t="s">
        <v>277</v>
      </c>
      <c r="G87" s="90"/>
      <c r="H87" s="150" t="s">
        <v>320</v>
      </c>
      <c r="I87" s="90"/>
      <c r="J87" s="126" t="s">
        <v>321</v>
      </c>
      <c r="K87" s="126">
        <v>2000</v>
      </c>
      <c r="L87" s="126" t="s">
        <v>287</v>
      </c>
    </row>
    <row r="88" spans="1:12" ht="9.75" customHeight="1" x14ac:dyDescent="0.2">
      <c r="A88" s="561"/>
      <c r="B88" s="564"/>
      <c r="C88" s="586"/>
      <c r="D88" s="589"/>
      <c r="E88" s="151" t="s">
        <v>322</v>
      </c>
      <c r="F88" s="93"/>
      <c r="G88" s="93"/>
      <c r="H88" s="150" t="s">
        <v>320</v>
      </c>
      <c r="I88" s="93"/>
      <c r="J88" s="152">
        <v>10</v>
      </c>
      <c r="K88" s="152"/>
      <c r="L88" s="152" t="s">
        <v>323</v>
      </c>
    </row>
    <row r="89" spans="1:12" ht="9.75" customHeight="1" x14ac:dyDescent="0.2">
      <c r="A89" s="561"/>
      <c r="B89" s="564"/>
      <c r="C89" s="586"/>
      <c r="D89" s="589"/>
      <c r="E89" s="153"/>
      <c r="F89" s="100"/>
      <c r="G89" s="100"/>
      <c r="H89" s="100"/>
      <c r="I89" s="100"/>
      <c r="J89" s="100"/>
      <c r="K89" s="100"/>
      <c r="L89" s="100"/>
    </row>
    <row r="90" spans="1:12" ht="9.75" customHeight="1" x14ac:dyDescent="0.2">
      <c r="A90" s="561"/>
      <c r="B90" s="550"/>
      <c r="C90" s="586"/>
      <c r="D90" s="589"/>
      <c r="E90" s="91"/>
      <c r="F90" s="93"/>
      <c r="G90" s="93"/>
      <c r="H90" s="93"/>
      <c r="I90" s="93"/>
      <c r="J90" s="93"/>
      <c r="K90" s="93"/>
      <c r="L90" s="93"/>
    </row>
    <row r="91" spans="1:12" ht="9.75" customHeight="1" x14ac:dyDescent="0.2">
      <c r="A91" s="561"/>
      <c r="B91" s="550"/>
      <c r="C91" s="586"/>
      <c r="D91" s="589"/>
      <c r="E91" s="91"/>
      <c r="F91" s="93"/>
      <c r="G91" s="93"/>
      <c r="H91" s="93"/>
      <c r="I91" s="93"/>
      <c r="J91" s="93"/>
      <c r="K91" s="93"/>
      <c r="L91" s="93"/>
    </row>
    <row r="92" spans="1:12" ht="9.75" customHeight="1" x14ac:dyDescent="0.2">
      <c r="A92" s="561"/>
      <c r="B92" s="550"/>
      <c r="C92" s="586"/>
      <c r="D92" s="589"/>
      <c r="E92" s="91"/>
      <c r="F92" s="93"/>
      <c r="G92" s="93"/>
      <c r="H92" s="93"/>
      <c r="I92" s="93"/>
      <c r="J92" s="93"/>
      <c r="K92" s="93"/>
      <c r="L92" s="93"/>
    </row>
    <row r="93" spans="1:12" ht="9.75" customHeight="1" x14ac:dyDescent="0.2">
      <c r="A93" s="561"/>
      <c r="B93" s="550"/>
      <c r="C93" s="586"/>
      <c r="D93" s="589"/>
      <c r="F93" s="93"/>
      <c r="G93" s="93"/>
      <c r="H93" s="93"/>
      <c r="I93" s="93"/>
      <c r="J93" s="93"/>
      <c r="K93" s="93"/>
      <c r="L93" s="93"/>
    </row>
    <row r="94" spans="1:12" ht="9.75" customHeight="1" x14ac:dyDescent="0.2">
      <c r="A94" s="561"/>
      <c r="B94" s="550"/>
      <c r="C94" s="586"/>
      <c r="D94" s="589"/>
      <c r="F94" s="93"/>
      <c r="G94" s="93"/>
      <c r="H94" s="93"/>
      <c r="I94" s="93"/>
      <c r="J94" s="93"/>
      <c r="K94" s="93"/>
      <c r="L94" s="93"/>
    </row>
    <row r="95" spans="1:12" ht="9.75" customHeight="1" x14ac:dyDescent="0.2">
      <c r="A95" s="561"/>
      <c r="B95" s="550"/>
      <c r="C95" s="586"/>
      <c r="D95" s="589"/>
      <c r="E95" s="91"/>
      <c r="F95" s="93"/>
      <c r="G95" s="93"/>
      <c r="H95" s="93"/>
      <c r="I95" s="93"/>
      <c r="J95" s="93"/>
      <c r="K95" s="93"/>
      <c r="L95" s="93"/>
    </row>
    <row r="96" spans="1:12" ht="9.75" customHeight="1" x14ac:dyDescent="0.2">
      <c r="A96" s="561"/>
      <c r="B96" s="550"/>
      <c r="C96" s="586"/>
      <c r="D96" s="589"/>
      <c r="E96" s="91"/>
      <c r="F96" s="93"/>
      <c r="G96" s="93"/>
      <c r="H96" s="93"/>
      <c r="I96" s="93"/>
      <c r="J96" s="93"/>
      <c r="K96" s="93"/>
      <c r="L96" s="93"/>
    </row>
    <row r="97" spans="1:12" ht="9.75" customHeight="1" x14ac:dyDescent="0.2">
      <c r="A97" s="561"/>
      <c r="B97" s="550"/>
      <c r="C97" s="586"/>
      <c r="D97" s="589"/>
      <c r="E97" s="91"/>
      <c r="F97" s="93"/>
      <c r="G97" s="93"/>
      <c r="H97" s="93"/>
      <c r="I97" s="93"/>
      <c r="J97" s="93"/>
      <c r="K97" s="93"/>
      <c r="L97" s="93"/>
    </row>
    <row r="98" spans="1:12" ht="9.75" customHeight="1" x14ac:dyDescent="0.2">
      <c r="A98" s="561"/>
      <c r="B98" s="550"/>
      <c r="C98" s="586"/>
      <c r="D98" s="589"/>
      <c r="E98" s="91"/>
      <c r="F98" s="93"/>
      <c r="G98" s="93"/>
      <c r="H98" s="93"/>
      <c r="I98" s="93"/>
      <c r="J98" s="93"/>
      <c r="K98" s="93"/>
      <c r="L98" s="93"/>
    </row>
    <row r="99" spans="1:12" ht="9.75" customHeight="1" x14ac:dyDescent="0.2">
      <c r="A99" s="561"/>
      <c r="B99" s="550"/>
      <c r="C99" s="586"/>
      <c r="D99" s="589"/>
      <c r="E99" s="91"/>
      <c r="F99" s="93"/>
      <c r="G99" s="93"/>
      <c r="H99" s="93"/>
      <c r="I99" s="93"/>
      <c r="J99" s="93"/>
      <c r="K99" s="93"/>
      <c r="L99" s="93"/>
    </row>
    <row r="100" spans="1:12" ht="9.75" customHeight="1" x14ac:dyDescent="0.2">
      <c r="A100" s="561"/>
      <c r="B100" s="550"/>
      <c r="C100" s="586"/>
      <c r="D100" s="589"/>
      <c r="E100" s="91"/>
      <c r="F100" s="93"/>
      <c r="G100" s="93"/>
      <c r="H100" s="93"/>
      <c r="I100" s="93"/>
      <c r="J100" s="93"/>
      <c r="K100" s="93"/>
      <c r="L100" s="93"/>
    </row>
    <row r="101" spans="1:12" ht="9.75" customHeight="1" x14ac:dyDescent="0.2">
      <c r="A101" s="561"/>
      <c r="B101" s="564"/>
      <c r="C101" s="586"/>
      <c r="D101" s="589"/>
      <c r="E101" s="91"/>
      <c r="F101" s="93"/>
      <c r="G101" s="93"/>
      <c r="H101" s="93"/>
      <c r="I101" s="93"/>
      <c r="J101" s="93"/>
      <c r="K101" s="93"/>
      <c r="L101" s="93"/>
    </row>
    <row r="102" spans="1:12" ht="9.75" customHeight="1" x14ac:dyDescent="0.2">
      <c r="A102" s="561"/>
      <c r="B102" s="564"/>
      <c r="C102" s="586"/>
      <c r="D102" s="589"/>
      <c r="E102" s="91"/>
      <c r="F102" s="93"/>
      <c r="G102" s="93"/>
      <c r="H102" s="93"/>
      <c r="I102" s="93"/>
      <c r="J102" s="93"/>
      <c r="K102" s="93"/>
      <c r="L102" s="93"/>
    </row>
    <row r="103" spans="1:12" ht="9.75" customHeight="1" x14ac:dyDescent="0.2">
      <c r="A103" s="561"/>
      <c r="B103" s="564"/>
      <c r="C103" s="586"/>
      <c r="D103" s="589"/>
      <c r="E103" s="91"/>
      <c r="F103" s="93"/>
      <c r="G103" s="93"/>
      <c r="H103" s="93"/>
      <c r="I103" s="93"/>
      <c r="J103" s="93"/>
      <c r="K103" s="93"/>
      <c r="L103" s="93"/>
    </row>
    <row r="104" spans="1:12" ht="9.75" customHeight="1" x14ac:dyDescent="0.2">
      <c r="A104" s="561"/>
      <c r="B104" s="564"/>
      <c r="C104" s="586"/>
      <c r="D104" s="589"/>
      <c r="E104" s="91"/>
      <c r="F104" s="93"/>
      <c r="G104" s="93"/>
      <c r="H104" s="93"/>
      <c r="I104" s="93"/>
      <c r="J104" s="93"/>
      <c r="K104" s="93"/>
      <c r="L104" s="93"/>
    </row>
    <row r="105" spans="1:12" ht="9.75" customHeight="1" x14ac:dyDescent="0.2">
      <c r="A105" s="561"/>
      <c r="B105" s="564"/>
      <c r="C105" s="586"/>
      <c r="D105" s="589"/>
      <c r="E105" s="91"/>
      <c r="F105" s="93"/>
      <c r="G105" s="93"/>
      <c r="H105" s="93"/>
      <c r="I105" s="93"/>
      <c r="J105" s="93"/>
      <c r="K105" s="93"/>
      <c r="L105" s="93"/>
    </row>
    <row r="106" spans="1:12" ht="9.75" customHeight="1" x14ac:dyDescent="0.2">
      <c r="A106" s="561"/>
      <c r="B106" s="564"/>
      <c r="C106" s="586"/>
      <c r="D106" s="589"/>
      <c r="E106" s="91"/>
      <c r="F106" s="93"/>
      <c r="G106" s="93"/>
      <c r="H106" s="93"/>
      <c r="I106" s="93"/>
      <c r="J106" s="93"/>
      <c r="K106" s="93"/>
      <c r="L106" s="93"/>
    </row>
    <row r="107" spans="1:12" ht="9.75" customHeight="1" x14ac:dyDescent="0.2">
      <c r="A107" s="561"/>
      <c r="B107" s="564"/>
      <c r="C107" s="586"/>
      <c r="D107" s="589"/>
      <c r="E107" s="91"/>
      <c r="F107" s="93"/>
      <c r="G107" s="93"/>
      <c r="H107" s="93"/>
      <c r="I107" s="93"/>
      <c r="J107" s="93"/>
      <c r="K107" s="93"/>
      <c r="L107" s="93"/>
    </row>
    <row r="108" spans="1:12" ht="9.75" customHeight="1" x14ac:dyDescent="0.2">
      <c r="A108" s="561"/>
      <c r="B108" s="564"/>
      <c r="C108" s="586"/>
      <c r="D108" s="589"/>
      <c r="E108" s="140"/>
      <c r="F108" s="138"/>
      <c r="G108" s="138"/>
      <c r="H108" s="138"/>
      <c r="I108" s="138"/>
      <c r="J108" s="138"/>
      <c r="K108" s="138"/>
      <c r="L108" s="138"/>
    </row>
    <row r="109" spans="1:12" ht="9.75" customHeight="1" x14ac:dyDescent="0.2">
      <c r="A109" s="562"/>
      <c r="B109" s="565"/>
      <c r="C109" s="587"/>
      <c r="D109" s="590"/>
      <c r="E109" s="141"/>
      <c r="F109" s="88"/>
      <c r="G109" s="88"/>
      <c r="H109" s="88"/>
      <c r="I109" s="88"/>
      <c r="J109" s="88"/>
      <c r="K109" s="88"/>
      <c r="L109" s="88"/>
    </row>
    <row r="110" spans="1:12" ht="9.75" customHeight="1" x14ac:dyDescent="0.2">
      <c r="A110" s="522" t="s">
        <v>324</v>
      </c>
      <c r="B110" s="563" t="s">
        <v>189</v>
      </c>
      <c r="C110" s="585"/>
      <c r="D110" s="588">
        <v>2</v>
      </c>
      <c r="E110" s="154" t="s">
        <v>325</v>
      </c>
      <c r="F110" s="78" t="s">
        <v>277</v>
      </c>
      <c r="G110" s="90"/>
      <c r="H110" s="128" t="s">
        <v>326</v>
      </c>
      <c r="I110" s="90"/>
      <c r="J110" s="90">
        <v>49</v>
      </c>
      <c r="K110" s="90">
        <v>100</v>
      </c>
      <c r="L110" s="152" t="s">
        <v>327</v>
      </c>
    </row>
    <row r="111" spans="1:12" ht="9.75" customHeight="1" x14ac:dyDescent="0.2">
      <c r="A111" s="561"/>
      <c r="B111" s="564"/>
      <c r="C111" s="586"/>
      <c r="D111" s="589"/>
      <c r="E111" s="154" t="s">
        <v>328</v>
      </c>
      <c r="F111" s="78" t="s">
        <v>277</v>
      </c>
      <c r="G111" s="100"/>
      <c r="H111" s="128" t="s">
        <v>326</v>
      </c>
      <c r="I111" s="100"/>
      <c r="J111" s="100">
        <v>90</v>
      </c>
      <c r="K111" s="100">
        <v>300</v>
      </c>
      <c r="L111" s="152" t="s">
        <v>327</v>
      </c>
    </row>
    <row r="112" spans="1:12" ht="9.75" customHeight="1" x14ac:dyDescent="0.2">
      <c r="A112" s="561"/>
      <c r="B112" s="564"/>
      <c r="C112" s="586"/>
      <c r="D112" s="589"/>
      <c r="E112" s="154" t="s">
        <v>329</v>
      </c>
      <c r="F112" s="78" t="s">
        <v>277</v>
      </c>
      <c r="G112" s="93"/>
      <c r="H112" s="128" t="s">
        <v>326</v>
      </c>
      <c r="I112" s="93"/>
      <c r="J112" s="93">
        <v>9</v>
      </c>
      <c r="K112" s="93">
        <v>50</v>
      </c>
      <c r="L112" s="152" t="s">
        <v>327</v>
      </c>
    </row>
    <row r="113" spans="1:12" ht="9.75" customHeight="1" x14ac:dyDescent="0.2">
      <c r="A113" s="561"/>
      <c r="B113" s="564"/>
      <c r="C113" s="586"/>
      <c r="D113" s="589"/>
      <c r="E113" s="91"/>
      <c r="F113" s="93"/>
      <c r="G113" s="93"/>
      <c r="H113" s="93"/>
      <c r="I113" s="93"/>
      <c r="J113" s="93"/>
      <c r="K113" s="93"/>
      <c r="L113" s="93"/>
    </row>
    <row r="114" spans="1:12" ht="9.75" customHeight="1" x14ac:dyDescent="0.2">
      <c r="A114" s="561"/>
      <c r="B114" s="564"/>
      <c r="C114" s="586"/>
      <c r="D114" s="589"/>
      <c r="E114" s="91"/>
      <c r="F114" s="93"/>
      <c r="G114" s="93"/>
      <c r="H114" s="93"/>
      <c r="I114" s="93"/>
      <c r="J114" s="93"/>
      <c r="K114" s="93"/>
      <c r="L114" s="93"/>
    </row>
    <row r="115" spans="1:12" ht="9.75" customHeight="1" x14ac:dyDescent="0.2">
      <c r="A115" s="562"/>
      <c r="B115" s="565"/>
      <c r="C115" s="587"/>
      <c r="D115" s="590"/>
      <c r="E115" s="141"/>
      <c r="F115" s="88"/>
      <c r="G115" s="88"/>
      <c r="H115" s="88"/>
      <c r="I115" s="88"/>
      <c r="J115" s="88"/>
      <c r="K115" s="88"/>
      <c r="L115" s="88"/>
    </row>
    <row r="116" spans="1:12" ht="9.75" customHeight="1" x14ac:dyDescent="0.2">
      <c r="A116" s="522" t="s">
        <v>330</v>
      </c>
      <c r="B116" s="563" t="s">
        <v>331</v>
      </c>
      <c r="C116" s="585"/>
      <c r="D116" s="588"/>
      <c r="E116" s="89"/>
      <c r="F116" s="90"/>
      <c r="G116" s="90"/>
      <c r="H116" s="90"/>
      <c r="I116" s="90"/>
      <c r="J116" s="90"/>
      <c r="K116" s="90"/>
      <c r="L116" s="90"/>
    </row>
    <row r="117" spans="1:12" ht="9.75" customHeight="1" x14ac:dyDescent="0.2">
      <c r="A117" s="561"/>
      <c r="B117" s="564"/>
      <c r="C117" s="586"/>
      <c r="D117" s="589"/>
      <c r="E117" s="153"/>
      <c r="F117" s="100"/>
      <c r="G117" s="100"/>
      <c r="H117" s="100"/>
      <c r="I117" s="100"/>
      <c r="J117" s="100"/>
      <c r="K117" s="100"/>
      <c r="L117" s="100"/>
    </row>
    <row r="118" spans="1:12" ht="9.75" customHeight="1" x14ac:dyDescent="0.2">
      <c r="A118" s="561"/>
      <c r="B118" s="564"/>
      <c r="C118" s="586"/>
      <c r="D118" s="589"/>
      <c r="E118" s="91"/>
      <c r="F118" s="93"/>
      <c r="G118" s="93"/>
      <c r="H118" s="93"/>
      <c r="I118" s="93"/>
      <c r="J118" s="93"/>
      <c r="K118" s="93"/>
      <c r="L118" s="93"/>
    </row>
    <row r="119" spans="1:12" ht="9.75" customHeight="1" x14ac:dyDescent="0.2">
      <c r="A119" s="561"/>
      <c r="B119" s="564"/>
      <c r="C119" s="586"/>
      <c r="D119" s="589"/>
      <c r="E119" s="91"/>
      <c r="F119" s="93"/>
      <c r="G119" s="93"/>
      <c r="H119" s="93"/>
      <c r="I119" s="93"/>
      <c r="J119" s="93"/>
      <c r="K119" s="93"/>
      <c r="L119" s="93"/>
    </row>
    <row r="120" spans="1:12" ht="9.75" customHeight="1" x14ac:dyDescent="0.2">
      <c r="A120" s="562"/>
      <c r="B120" s="565"/>
      <c r="C120" s="587"/>
      <c r="D120" s="590"/>
      <c r="E120" s="141"/>
      <c r="F120" s="88"/>
      <c r="G120" s="88"/>
      <c r="H120" s="88"/>
      <c r="I120" s="88"/>
      <c r="J120" s="88"/>
      <c r="K120" s="88"/>
      <c r="L120" s="88"/>
    </row>
    <row r="121" spans="1:12" ht="9.75" customHeight="1" x14ac:dyDescent="0.2">
      <c r="A121" s="522" t="s">
        <v>332</v>
      </c>
      <c r="B121" s="563" t="s">
        <v>333</v>
      </c>
      <c r="C121" s="585"/>
      <c r="D121" s="588">
        <v>2</v>
      </c>
      <c r="E121" s="155" t="s">
        <v>334</v>
      </c>
      <c r="F121" s="78" t="s">
        <v>277</v>
      </c>
      <c r="G121" s="138"/>
      <c r="H121" s="128" t="s">
        <v>335</v>
      </c>
      <c r="I121" s="138"/>
      <c r="J121" s="138" t="s">
        <v>308</v>
      </c>
      <c r="K121" s="138" t="s">
        <v>308</v>
      </c>
      <c r="L121" s="82" t="s">
        <v>430</v>
      </c>
    </row>
    <row r="122" spans="1:12" ht="9.75" customHeight="1" x14ac:dyDescent="0.2">
      <c r="A122" s="561"/>
      <c r="B122" s="564"/>
      <c r="C122" s="586"/>
      <c r="D122" s="589"/>
      <c r="E122" s="155" t="s">
        <v>336</v>
      </c>
      <c r="F122" s="78" t="s">
        <v>277</v>
      </c>
      <c r="G122" s="93"/>
      <c r="H122" s="128" t="s">
        <v>335</v>
      </c>
      <c r="I122" s="93"/>
      <c r="J122" s="138" t="s">
        <v>308</v>
      </c>
      <c r="K122" s="138" t="s">
        <v>308</v>
      </c>
      <c r="L122" s="82" t="s">
        <v>430</v>
      </c>
    </row>
    <row r="123" spans="1:12" ht="9.75" customHeight="1" x14ac:dyDescent="0.2">
      <c r="A123" s="561"/>
      <c r="B123" s="564"/>
      <c r="C123" s="586"/>
      <c r="D123" s="589"/>
      <c r="E123" s="155" t="s">
        <v>337</v>
      </c>
      <c r="F123" s="78" t="s">
        <v>277</v>
      </c>
      <c r="G123" s="93"/>
      <c r="H123" s="128" t="s">
        <v>335</v>
      </c>
      <c r="I123" s="93"/>
      <c r="J123" s="138" t="s">
        <v>432</v>
      </c>
      <c r="K123" s="138">
        <v>0.5</v>
      </c>
      <c r="L123" s="82" t="s">
        <v>430</v>
      </c>
    </row>
    <row r="124" spans="1:12" ht="9.75" customHeight="1" x14ac:dyDescent="0.2">
      <c r="A124" s="561"/>
      <c r="B124" s="564"/>
      <c r="C124" s="586"/>
      <c r="D124" s="589"/>
      <c r="E124" s="155" t="s">
        <v>338</v>
      </c>
      <c r="F124" s="78" t="s">
        <v>277</v>
      </c>
      <c r="G124" s="93"/>
      <c r="H124" s="128" t="s">
        <v>335</v>
      </c>
      <c r="I124" s="93"/>
      <c r="J124" s="138" t="s">
        <v>432</v>
      </c>
      <c r="K124" s="138">
        <v>0.5</v>
      </c>
      <c r="L124" s="82" t="s">
        <v>430</v>
      </c>
    </row>
    <row r="125" spans="1:12" ht="9.75" customHeight="1" x14ac:dyDescent="0.2">
      <c r="A125" s="562"/>
      <c r="B125" s="565"/>
      <c r="C125" s="587"/>
      <c r="D125" s="590"/>
      <c r="E125" s="141"/>
      <c r="F125" s="88"/>
      <c r="G125" s="88"/>
      <c r="H125" s="88"/>
      <c r="I125" s="88"/>
      <c r="J125" s="88"/>
      <c r="K125" s="88"/>
      <c r="L125" s="88"/>
    </row>
    <row r="126" spans="1:12" x14ac:dyDescent="0.2">
      <c r="C126" s="156"/>
      <c r="D126" s="73"/>
    </row>
    <row r="127" spans="1:12" x14ac:dyDescent="0.2">
      <c r="C127" s="156"/>
      <c r="D127" s="73"/>
    </row>
    <row r="128" spans="1:12" x14ac:dyDescent="0.2">
      <c r="C128" s="156"/>
      <c r="D128" s="73"/>
    </row>
    <row r="129" spans="3:4" x14ac:dyDescent="0.2">
      <c r="D129" s="73"/>
    </row>
    <row r="131" spans="3:4" ht="11.25" customHeight="1" x14ac:dyDescent="0.2">
      <c r="C131" s="63"/>
    </row>
  </sheetData>
  <protectedRanges>
    <protectedRange sqref="C3:D4 G3 C6:D7 C10 D14:D44 D121 E125:L125 D63:L70 E18:L19 E24:L32 F34 F36:F44 H36:H44 G123:G124 F121:F124 I123:I124 D113:L120 D110:D112 F110:G112 D95:L109 D86:D94 E89:E92 F89:L94 F87:G88 I87:L88 D72:L83 D71 G71 I71:L71 D47:D62 F47:I62 F14:L17 L40:L44 L60:L62 I110:K112 L121:L124 F20:L23" name="Range1"/>
    <protectedRange password="CDC0" sqref="G6" name="Range1_2"/>
    <protectedRange password="CDC0" sqref="E14 E20" name="Range1_12_1"/>
    <protectedRange password="CDC0" sqref="E15:E17 E21:E23" name="Range1_13_1"/>
    <protectedRange sqref="H34" name="Range1_4"/>
    <protectedRange sqref="I34" name="Range1_5"/>
    <protectedRange sqref="J34" name="Range1_6"/>
    <protectedRange sqref="K34" name="Range1_7"/>
    <protectedRange sqref="E34" name="Range1_8"/>
    <protectedRange sqref="E36:E39" name="Range1_11"/>
    <protectedRange sqref="J36:J39" name="Range1_14"/>
    <protectedRange sqref="K36:K39" name="Range1_16"/>
    <protectedRange sqref="L36" name="Range1_17"/>
    <protectedRange sqref="L37" name="Range1_18"/>
    <protectedRange sqref="L38" name="Range1_19"/>
    <protectedRange sqref="L39" name="Range1_20"/>
    <protectedRange sqref="E40:E44" name="Range1_21"/>
    <protectedRange sqref="J40:K43" name="Range1_24"/>
    <protectedRange sqref="E121:E124" name="Range1_26"/>
    <protectedRange sqref="H121:H124 H110:H112" name="Range1_27"/>
    <protectedRange password="CDC0" sqref="E110:E112" name="Range1_28"/>
    <protectedRange password="CDC0" sqref="E87:E88" name="Range1_30"/>
    <protectedRange password="CDC0" sqref="H87:H88" name="Range1_32"/>
    <protectedRange sqref="E71" name="Range1_33"/>
    <protectedRange sqref="F71" name="Range1_34"/>
    <protectedRange sqref="H71" name="Range1_36"/>
    <protectedRange sqref="E47:E62" name="Range1_38"/>
    <protectedRange sqref="J47:J62" name="Range1_40"/>
    <protectedRange sqref="K47:K62" name="Range1_41"/>
    <protectedRange sqref="L47:L59" name="Range1_43"/>
  </protectedRanges>
  <mergeCells count="91">
    <mergeCell ref="A6:B6"/>
    <mergeCell ref="C6:D6"/>
    <mergeCell ref="A7:B7"/>
    <mergeCell ref="C7:D7"/>
    <mergeCell ref="A3:B3"/>
    <mergeCell ref="C3:D3"/>
    <mergeCell ref="A4:B4"/>
    <mergeCell ref="C4:D4"/>
    <mergeCell ref="A5:B5"/>
    <mergeCell ref="C5:D5"/>
    <mergeCell ref="F7:J7"/>
    <mergeCell ref="A9:B9"/>
    <mergeCell ref="C9:D9"/>
    <mergeCell ref="A10:B10"/>
    <mergeCell ref="C10:D10"/>
    <mergeCell ref="A8:B8"/>
    <mergeCell ref="C8:D8"/>
    <mergeCell ref="A12:B13"/>
    <mergeCell ref="C12:D12"/>
    <mergeCell ref="K12:K13"/>
    <mergeCell ref="L12:L13"/>
    <mergeCell ref="A14:A17"/>
    <mergeCell ref="B14:B17"/>
    <mergeCell ref="C14:C17"/>
    <mergeCell ref="D14:D17"/>
    <mergeCell ref="E12:E13"/>
    <mergeCell ref="F12:F13"/>
    <mergeCell ref="G12:G13"/>
    <mergeCell ref="H12:H13"/>
    <mergeCell ref="I12:I13"/>
    <mergeCell ref="J12:J13"/>
    <mergeCell ref="G33:L33"/>
    <mergeCell ref="C35:C39"/>
    <mergeCell ref="D35:D39"/>
    <mergeCell ref="C40:C44"/>
    <mergeCell ref="D40:D44"/>
    <mergeCell ref="A18:A32"/>
    <mergeCell ref="B18:B32"/>
    <mergeCell ref="C18:C32"/>
    <mergeCell ref="D18:D32"/>
    <mergeCell ref="A33:A44"/>
    <mergeCell ref="I45:I46"/>
    <mergeCell ref="J45:J46"/>
    <mergeCell ref="K45:K46"/>
    <mergeCell ref="L45:L46"/>
    <mergeCell ref="A47:A70"/>
    <mergeCell ref="B47:B70"/>
    <mergeCell ref="C47:C70"/>
    <mergeCell ref="D47:D70"/>
    <mergeCell ref="A45:B46"/>
    <mergeCell ref="C45:D45"/>
    <mergeCell ref="E45:E46"/>
    <mergeCell ref="F45:F46"/>
    <mergeCell ref="G45:G46"/>
    <mergeCell ref="H45:H46"/>
    <mergeCell ref="A71:A79"/>
    <mergeCell ref="B71:B79"/>
    <mergeCell ref="C71:C79"/>
    <mergeCell ref="D71:D79"/>
    <mergeCell ref="A80:A83"/>
    <mergeCell ref="B80:B83"/>
    <mergeCell ref="C80:C83"/>
    <mergeCell ref="D80:D83"/>
    <mergeCell ref="I84:I85"/>
    <mergeCell ref="J84:J85"/>
    <mergeCell ref="K84:K85"/>
    <mergeCell ref="L84:L85"/>
    <mergeCell ref="A86:B86"/>
    <mergeCell ref="G86:L86"/>
    <mergeCell ref="A84:B85"/>
    <mergeCell ref="C84:D84"/>
    <mergeCell ref="E84:E85"/>
    <mergeCell ref="F84:F85"/>
    <mergeCell ref="G84:G85"/>
    <mergeCell ref="H84:H85"/>
    <mergeCell ref="A87:A109"/>
    <mergeCell ref="B87:B109"/>
    <mergeCell ref="C87:C109"/>
    <mergeCell ref="D87:D109"/>
    <mergeCell ref="A110:A115"/>
    <mergeCell ref="B110:B115"/>
    <mergeCell ref="C110:C115"/>
    <mergeCell ref="D110:D115"/>
    <mergeCell ref="A116:A120"/>
    <mergeCell ref="B116:B120"/>
    <mergeCell ref="C116:C120"/>
    <mergeCell ref="D116:D120"/>
    <mergeCell ref="A121:A125"/>
    <mergeCell ref="B121:B125"/>
    <mergeCell ref="C121:C125"/>
    <mergeCell ref="D121:D125"/>
  </mergeCells>
  <hyperlinks>
    <hyperlink ref="K7" r:id="rId1" xr:uid="{91B2B17F-0530-475E-99F3-F38FBB993993}"/>
  </hyperlinks>
  <pageMargins left="0.7" right="0.7" top="0.75" bottom="0.75" header="0.3" footer="0.3"/>
  <pageSetup paperSize="9"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CB4A3-DDAC-46F9-B4F4-49C7AC2B60C4}">
  <dimension ref="A1:L174"/>
  <sheetViews>
    <sheetView topLeftCell="B1" zoomScale="110" zoomScaleNormal="110" workbookViewId="0">
      <selection activeCell="F113" sqref="F113"/>
    </sheetView>
  </sheetViews>
  <sheetFormatPr baseColWidth="10" defaultColWidth="9.140625" defaultRowHeight="11.25" x14ac:dyDescent="0.2"/>
  <cols>
    <col min="1" max="1" width="3.42578125" style="63" customWidth="1"/>
    <col min="2" max="2" width="23" style="63" customWidth="1"/>
    <col min="3" max="3" width="7" style="62" customWidth="1"/>
    <col min="4" max="4" width="6.85546875" style="63" customWidth="1"/>
    <col min="5" max="5" width="21.42578125" style="63" customWidth="1"/>
    <col min="6" max="6" width="14.28515625" style="63" customWidth="1"/>
    <col min="7" max="7" width="19.85546875" style="63" customWidth="1"/>
    <col min="8" max="8" width="20.42578125" style="63" customWidth="1"/>
    <col min="9" max="9" width="13" style="63" customWidth="1"/>
    <col min="10" max="10" width="12.42578125" style="63" customWidth="1"/>
    <col min="11" max="11" width="14.28515625" style="63" customWidth="1"/>
    <col min="12" max="12" width="16.5703125" style="63" customWidth="1"/>
    <col min="13" max="16384" width="9.140625" style="63"/>
  </cols>
  <sheetData>
    <row r="1" spans="1:12" ht="12.75" x14ac:dyDescent="0.2">
      <c r="A1" s="308" t="s">
        <v>423</v>
      </c>
      <c r="B1" s="61"/>
    </row>
    <row r="2" spans="1:12" ht="9.75" customHeight="1" x14ac:dyDescent="0.2"/>
    <row r="3" spans="1:12" ht="12.75" customHeight="1" x14ac:dyDescent="0.2">
      <c r="A3" s="485" t="s">
        <v>1</v>
      </c>
      <c r="B3" s="481"/>
      <c r="C3" s="486" t="s">
        <v>4</v>
      </c>
      <c r="D3" s="487"/>
      <c r="E3" s="488"/>
      <c r="G3" s="66" t="s">
        <v>7</v>
      </c>
      <c r="H3" s="326" t="s">
        <v>443</v>
      </c>
    </row>
    <row r="4" spans="1:12" ht="12.75" customHeight="1" x14ac:dyDescent="0.2">
      <c r="A4" s="489" t="s">
        <v>2</v>
      </c>
      <c r="B4" s="490"/>
      <c r="C4" s="491">
        <v>2025</v>
      </c>
      <c r="D4" s="493"/>
      <c r="E4" s="65"/>
    </row>
    <row r="5" spans="1:12" ht="12.75" customHeight="1" x14ac:dyDescent="0.2">
      <c r="A5" s="685" t="s">
        <v>3</v>
      </c>
      <c r="B5" s="686"/>
      <c r="C5" s="494" t="s">
        <v>433</v>
      </c>
      <c r="D5" s="496"/>
      <c r="E5" s="327"/>
    </row>
    <row r="6" spans="1:12" ht="12.75" customHeight="1" thickBot="1" x14ac:dyDescent="0.25">
      <c r="A6" s="328"/>
      <c r="B6" s="64"/>
      <c r="C6" s="681"/>
      <c r="D6" s="681"/>
      <c r="E6" s="68"/>
      <c r="G6" s="73"/>
    </row>
    <row r="7" spans="1:12" ht="43.5" customHeight="1" thickBot="1" x14ac:dyDescent="0.25">
      <c r="A7" s="480" t="s">
        <v>434</v>
      </c>
      <c r="B7" s="682"/>
      <c r="C7" s="498">
        <v>11350</v>
      </c>
      <c r="D7" s="500"/>
      <c r="E7" s="65"/>
      <c r="F7" s="309" t="s">
        <v>424</v>
      </c>
      <c r="G7" s="370" t="s">
        <v>444</v>
      </c>
      <c r="I7" s="683"/>
      <c r="J7" s="683"/>
    </row>
    <row r="8" spans="1:12" ht="66" customHeight="1" thickBot="1" x14ac:dyDescent="0.25">
      <c r="A8" s="480" t="s">
        <v>267</v>
      </c>
      <c r="B8" s="682"/>
      <c r="C8" s="498">
        <v>11350</v>
      </c>
      <c r="D8" s="500"/>
      <c r="F8" s="684" t="s">
        <v>445</v>
      </c>
      <c r="G8" s="624"/>
      <c r="H8" s="624"/>
      <c r="I8" s="624"/>
      <c r="J8" s="625"/>
      <c r="K8" s="312" t="s">
        <v>426</v>
      </c>
    </row>
    <row r="9" spans="1:12" ht="20.100000000000001" customHeight="1" thickBot="1" x14ac:dyDescent="0.3">
      <c r="A9" s="480" t="s">
        <v>8</v>
      </c>
      <c r="B9" s="481"/>
      <c r="C9" s="675" t="s">
        <v>427</v>
      </c>
      <c r="D9" s="676"/>
      <c r="E9" s="313" t="s">
        <v>428</v>
      </c>
      <c r="F9" s="329" t="s">
        <v>429</v>
      </c>
    </row>
    <row r="10" spans="1:12" ht="14.25" customHeight="1" thickBot="1" x14ac:dyDescent="0.3">
      <c r="A10" s="480" t="s">
        <v>9</v>
      </c>
      <c r="B10" s="497"/>
      <c r="C10" s="677">
        <f>IF(C8&lt;=3000,(C8/300)*10,100+(C8-3000)/300)</f>
        <v>127.83333333333333</v>
      </c>
      <c r="D10" s="678"/>
      <c r="E10" s="315"/>
      <c r="F10" s="316"/>
    </row>
    <row r="11" spans="1:12" ht="14.25" customHeight="1" thickBot="1" x14ac:dyDescent="0.3">
      <c r="A11" s="480" t="s">
        <v>10</v>
      </c>
      <c r="B11" s="497"/>
      <c r="C11" s="679">
        <v>231</v>
      </c>
      <c r="D11" s="680"/>
      <c r="E11" s="69"/>
      <c r="F11" s="70"/>
    </row>
    <row r="12" spans="1:12" ht="9.75" customHeight="1" x14ac:dyDescent="0.2">
      <c r="B12" s="71"/>
      <c r="C12" s="72"/>
      <c r="D12" s="73"/>
      <c r="E12" s="74"/>
      <c r="F12" s="74"/>
    </row>
    <row r="13" spans="1:12" ht="26.25" customHeight="1" x14ac:dyDescent="0.2">
      <c r="A13" s="512" t="s">
        <v>11</v>
      </c>
      <c r="B13" s="513"/>
      <c r="C13" s="596" t="s">
        <v>270</v>
      </c>
      <c r="D13" s="621"/>
      <c r="E13" s="518" t="s">
        <v>16</v>
      </c>
      <c r="F13" s="518" t="s">
        <v>17</v>
      </c>
      <c r="G13" s="518" t="s">
        <v>18</v>
      </c>
      <c r="H13" s="518" t="s">
        <v>19</v>
      </c>
      <c r="I13" s="518" t="s">
        <v>271</v>
      </c>
      <c r="J13" s="518" t="s">
        <v>272</v>
      </c>
      <c r="K13" s="518" t="s">
        <v>21</v>
      </c>
      <c r="L13" s="520" t="s">
        <v>273</v>
      </c>
    </row>
    <row r="14" spans="1:12" ht="23.25" customHeight="1" x14ac:dyDescent="0.2">
      <c r="A14" s="514"/>
      <c r="B14" s="515"/>
      <c r="C14" s="75" t="s">
        <v>274</v>
      </c>
      <c r="D14" s="76" t="s">
        <v>10</v>
      </c>
      <c r="E14" s="519"/>
      <c r="F14" s="542"/>
      <c r="G14" s="519"/>
      <c r="H14" s="519"/>
      <c r="I14" s="519"/>
      <c r="J14" s="519"/>
      <c r="K14" s="519"/>
      <c r="L14" s="521"/>
    </row>
    <row r="15" spans="1:12" ht="19.5" customHeight="1" x14ac:dyDescent="0.2">
      <c r="A15" s="522" t="s">
        <v>283</v>
      </c>
      <c r="B15" s="371" t="s">
        <v>284</v>
      </c>
      <c r="C15" s="103">
        <f>(C10*0.1)</f>
        <v>12.783333333333333</v>
      </c>
      <c r="D15" s="349">
        <v>33</v>
      </c>
      <c r="E15" s="372"/>
      <c r="F15" s="343"/>
      <c r="G15" s="528"/>
      <c r="H15" s="528"/>
      <c r="I15" s="528"/>
      <c r="J15" s="528"/>
      <c r="K15" s="528"/>
      <c r="L15" s="529"/>
    </row>
    <row r="16" spans="1:12" ht="9.75" customHeight="1" x14ac:dyDescent="0.2">
      <c r="A16" s="523"/>
      <c r="B16" s="373" t="s">
        <v>54</v>
      </c>
      <c r="C16" s="374"/>
      <c r="D16" s="349">
        <v>11</v>
      </c>
      <c r="E16" s="375" t="s">
        <v>391</v>
      </c>
      <c r="F16" s="376" t="s">
        <v>433</v>
      </c>
      <c r="G16" s="331"/>
      <c r="H16" s="138" t="s">
        <v>446</v>
      </c>
      <c r="I16" s="331"/>
      <c r="J16" s="87">
        <v>0.1</v>
      </c>
      <c r="K16" s="87">
        <v>0.1</v>
      </c>
      <c r="L16" s="377" t="s">
        <v>447</v>
      </c>
    </row>
    <row r="17" spans="1:12" ht="9.75" customHeight="1" x14ac:dyDescent="0.2">
      <c r="A17" s="523"/>
      <c r="B17" s="373" t="s">
        <v>288</v>
      </c>
      <c r="C17" s="673"/>
      <c r="D17" s="533">
        <v>22</v>
      </c>
      <c r="F17" s="124"/>
      <c r="G17" s="90"/>
      <c r="H17" s="90"/>
      <c r="I17" s="90"/>
      <c r="J17" s="90"/>
      <c r="K17" s="90"/>
    </row>
    <row r="18" spans="1:12" ht="9.75" customHeight="1" x14ac:dyDescent="0.2">
      <c r="A18" s="523"/>
      <c r="B18" s="373" t="s">
        <v>289</v>
      </c>
      <c r="C18" s="674"/>
      <c r="D18" s="533"/>
      <c r="E18" s="378" t="s">
        <v>289</v>
      </c>
      <c r="F18" s="351" t="s">
        <v>433</v>
      </c>
      <c r="G18" s="138"/>
      <c r="H18" s="138" t="s">
        <v>446</v>
      </c>
      <c r="I18" s="138"/>
      <c r="J18" s="128">
        <v>0.5</v>
      </c>
      <c r="K18" s="128">
        <v>0.5</v>
      </c>
      <c r="L18" s="379" t="s">
        <v>447</v>
      </c>
    </row>
    <row r="19" spans="1:12" ht="9.75" customHeight="1" x14ac:dyDescent="0.2">
      <c r="A19" s="523"/>
      <c r="B19" s="373" t="s">
        <v>290</v>
      </c>
      <c r="C19" s="674"/>
      <c r="D19" s="533"/>
      <c r="E19" s="378" t="s">
        <v>290</v>
      </c>
      <c r="F19" s="351" t="s">
        <v>433</v>
      </c>
      <c r="G19" s="100"/>
      <c r="H19" s="100" t="s">
        <v>446</v>
      </c>
      <c r="I19" s="100"/>
      <c r="J19" s="128">
        <v>0.5</v>
      </c>
      <c r="K19" s="128">
        <v>0.5</v>
      </c>
      <c r="L19" s="377" t="s">
        <v>447</v>
      </c>
    </row>
    <row r="20" spans="1:12" ht="9.75" customHeight="1" x14ac:dyDescent="0.2">
      <c r="A20" s="523"/>
      <c r="B20" s="373" t="s">
        <v>292</v>
      </c>
      <c r="C20" s="674"/>
      <c r="D20" s="533"/>
      <c r="E20" s="378" t="s">
        <v>292</v>
      </c>
      <c r="F20" s="350" t="s">
        <v>433</v>
      </c>
      <c r="G20" s="92"/>
      <c r="H20" s="138" t="s">
        <v>446</v>
      </c>
      <c r="I20" s="92"/>
      <c r="J20" s="128">
        <v>0.5</v>
      </c>
      <c r="K20" s="128">
        <v>0.5</v>
      </c>
      <c r="L20" s="377" t="s">
        <v>447</v>
      </c>
    </row>
    <row r="21" spans="1:12" ht="9.75" customHeight="1" x14ac:dyDescent="0.2">
      <c r="A21" s="523"/>
      <c r="B21" s="373" t="s">
        <v>294</v>
      </c>
      <c r="C21" s="674"/>
      <c r="D21" s="533"/>
      <c r="E21" s="380" t="s">
        <v>294</v>
      </c>
      <c r="F21" s="381" t="s">
        <v>433</v>
      </c>
      <c r="G21" s="102"/>
      <c r="H21" s="100" t="s">
        <v>446</v>
      </c>
      <c r="I21" s="102"/>
      <c r="J21" s="128">
        <v>0.5</v>
      </c>
      <c r="K21" s="128">
        <v>0.5</v>
      </c>
      <c r="L21" s="377" t="s">
        <v>447</v>
      </c>
    </row>
    <row r="22" spans="1:12" x14ac:dyDescent="0.2">
      <c r="A22" s="667" t="s">
        <v>298</v>
      </c>
      <c r="B22" s="670" t="s">
        <v>299</v>
      </c>
      <c r="C22" s="608">
        <f>(C10*0.25)</f>
        <v>31.958333333333332</v>
      </c>
      <c r="D22" s="611">
        <v>40</v>
      </c>
      <c r="E22" s="91" t="s">
        <v>197</v>
      </c>
      <c r="F22" s="351" t="s">
        <v>433</v>
      </c>
      <c r="G22" s="125"/>
      <c r="H22" s="125" t="s">
        <v>446</v>
      </c>
      <c r="I22" s="125"/>
      <c r="J22" s="125">
        <v>10</v>
      </c>
      <c r="K22" s="125"/>
      <c r="L22" s="379" t="s">
        <v>448</v>
      </c>
    </row>
    <row r="23" spans="1:12" ht="9.75" customHeight="1" x14ac:dyDescent="0.2">
      <c r="A23" s="668"/>
      <c r="B23" s="671"/>
      <c r="C23" s="609"/>
      <c r="D23" s="589"/>
      <c r="E23" s="91" t="s">
        <v>195</v>
      </c>
      <c r="F23" s="351" t="s">
        <v>433</v>
      </c>
      <c r="G23" s="93"/>
      <c r="H23" s="377" t="s">
        <v>446</v>
      </c>
      <c r="I23" s="93"/>
      <c r="J23" s="377">
        <v>10</v>
      </c>
      <c r="K23" s="93"/>
      <c r="L23" s="377" t="s">
        <v>448</v>
      </c>
    </row>
    <row r="24" spans="1:12" ht="9.75" customHeight="1" x14ac:dyDescent="0.2">
      <c r="A24" s="668"/>
      <c r="B24" s="671"/>
      <c r="C24" s="609"/>
      <c r="D24" s="589"/>
      <c r="E24" s="153" t="s">
        <v>194</v>
      </c>
      <c r="F24" s="351" t="s">
        <v>433</v>
      </c>
      <c r="G24" s="93"/>
      <c r="H24" s="377" t="s">
        <v>446</v>
      </c>
      <c r="I24" s="93"/>
      <c r="J24" s="377">
        <v>10</v>
      </c>
      <c r="K24" s="93"/>
      <c r="L24" s="377" t="s">
        <v>448</v>
      </c>
    </row>
    <row r="25" spans="1:12" ht="9.75" customHeight="1" x14ac:dyDescent="0.2">
      <c r="A25" s="668"/>
      <c r="B25" s="671"/>
      <c r="C25" s="609"/>
      <c r="D25" s="589"/>
      <c r="E25" s="91" t="s">
        <v>201</v>
      </c>
      <c r="F25" s="351" t="s">
        <v>433</v>
      </c>
      <c r="G25" s="93"/>
      <c r="H25" s="377" t="s">
        <v>446</v>
      </c>
      <c r="I25" s="93"/>
      <c r="J25" s="377">
        <v>10</v>
      </c>
      <c r="K25" s="93"/>
      <c r="L25" s="377" t="s">
        <v>448</v>
      </c>
    </row>
    <row r="26" spans="1:12" ht="9.75" customHeight="1" x14ac:dyDescent="0.2">
      <c r="A26" s="668"/>
      <c r="B26" s="671"/>
      <c r="C26" s="609"/>
      <c r="D26" s="589"/>
      <c r="E26" s="153" t="s">
        <v>196</v>
      </c>
      <c r="F26" s="351" t="s">
        <v>433</v>
      </c>
      <c r="G26" s="100"/>
      <c r="H26" s="377" t="s">
        <v>446</v>
      </c>
      <c r="I26" s="100"/>
      <c r="J26" s="377">
        <v>10</v>
      </c>
      <c r="K26" s="100"/>
      <c r="L26" s="377" t="s">
        <v>448</v>
      </c>
    </row>
    <row r="27" spans="1:12" ht="9.75" customHeight="1" x14ac:dyDescent="0.2">
      <c r="A27" s="668"/>
      <c r="B27" s="671"/>
      <c r="C27" s="609"/>
      <c r="D27" s="589"/>
      <c r="E27" s="153"/>
      <c r="F27" s="351" t="s">
        <v>449</v>
      </c>
      <c r="G27" s="100"/>
      <c r="H27" s="378"/>
      <c r="I27" s="100"/>
      <c r="J27" s="100"/>
      <c r="K27" s="100"/>
      <c r="L27" s="377"/>
    </row>
    <row r="28" spans="1:12" ht="9.75" customHeight="1" x14ac:dyDescent="0.2">
      <c r="A28" s="668"/>
      <c r="B28" s="671"/>
      <c r="C28" s="609"/>
      <c r="D28" s="589"/>
      <c r="E28" s="153" t="s">
        <v>450</v>
      </c>
      <c r="F28" s="351" t="s">
        <v>433</v>
      </c>
      <c r="G28" s="100"/>
      <c r="H28" s="377" t="s">
        <v>446</v>
      </c>
      <c r="I28" s="100"/>
      <c r="J28" s="377">
        <v>2</v>
      </c>
      <c r="K28" s="100"/>
      <c r="L28" s="377" t="s">
        <v>447</v>
      </c>
    </row>
    <row r="29" spans="1:12" ht="9.75" customHeight="1" x14ac:dyDescent="0.2">
      <c r="A29" s="668"/>
      <c r="B29" s="671"/>
      <c r="C29" s="609"/>
      <c r="D29" s="589"/>
      <c r="E29" s="91" t="s">
        <v>451</v>
      </c>
      <c r="F29" s="351" t="s">
        <v>433</v>
      </c>
      <c r="G29" s="100"/>
      <c r="H29" s="377" t="s">
        <v>446</v>
      </c>
      <c r="I29" s="100"/>
      <c r="J29" s="377">
        <v>2</v>
      </c>
      <c r="K29" s="100"/>
      <c r="L29" s="377" t="s">
        <v>447</v>
      </c>
    </row>
    <row r="30" spans="1:12" ht="9.75" customHeight="1" x14ac:dyDescent="0.2">
      <c r="A30" s="668"/>
      <c r="B30" s="671"/>
      <c r="C30" s="609"/>
      <c r="D30" s="589"/>
      <c r="E30" s="153" t="s">
        <v>452</v>
      </c>
      <c r="F30" s="351" t="s">
        <v>433</v>
      </c>
      <c r="G30" s="100"/>
      <c r="H30" s="377" t="s">
        <v>446</v>
      </c>
      <c r="I30" s="100"/>
      <c r="J30" s="377">
        <v>2</v>
      </c>
      <c r="K30" s="100"/>
      <c r="L30" s="377" t="s">
        <v>447</v>
      </c>
    </row>
    <row r="31" spans="1:12" ht="9.75" customHeight="1" x14ac:dyDescent="0.2">
      <c r="A31" s="668"/>
      <c r="B31" s="671"/>
      <c r="C31" s="609"/>
      <c r="D31" s="589"/>
      <c r="E31" s="153" t="s">
        <v>453</v>
      </c>
      <c r="F31" s="351" t="s">
        <v>433</v>
      </c>
      <c r="G31" s="100"/>
      <c r="H31" s="377" t="s">
        <v>446</v>
      </c>
      <c r="I31" s="100"/>
      <c r="J31" s="377">
        <v>2</v>
      </c>
      <c r="K31" s="100"/>
      <c r="L31" s="377" t="s">
        <v>447</v>
      </c>
    </row>
    <row r="32" spans="1:12" ht="9.75" customHeight="1" x14ac:dyDescent="0.2">
      <c r="A32" s="668"/>
      <c r="B32" s="671"/>
      <c r="C32" s="609"/>
      <c r="D32" s="589"/>
      <c r="E32" s="153" t="s">
        <v>454</v>
      </c>
      <c r="F32" s="351" t="s">
        <v>433</v>
      </c>
      <c r="G32" s="100"/>
      <c r="H32" s="377" t="s">
        <v>446</v>
      </c>
      <c r="I32" s="100"/>
      <c r="J32" s="377">
        <v>2</v>
      </c>
      <c r="K32" s="100"/>
      <c r="L32" s="377" t="s">
        <v>447</v>
      </c>
    </row>
    <row r="33" spans="1:12" ht="9.75" customHeight="1" x14ac:dyDescent="0.2">
      <c r="A33" s="668"/>
      <c r="B33" s="671"/>
      <c r="C33" s="609"/>
      <c r="D33" s="589"/>
      <c r="E33" s="153" t="s">
        <v>455</v>
      </c>
      <c r="F33" s="351" t="s">
        <v>433</v>
      </c>
      <c r="G33" s="100"/>
      <c r="H33" s="377" t="s">
        <v>446</v>
      </c>
      <c r="I33" s="100"/>
      <c r="J33" s="377">
        <v>2</v>
      </c>
      <c r="K33" s="100"/>
      <c r="L33" s="377" t="s">
        <v>447</v>
      </c>
    </row>
    <row r="34" spans="1:12" ht="9.75" customHeight="1" x14ac:dyDescent="0.2">
      <c r="A34" s="668"/>
      <c r="B34" s="671"/>
      <c r="C34" s="609"/>
      <c r="D34" s="589"/>
      <c r="E34" s="153" t="s">
        <v>456</v>
      </c>
      <c r="F34" s="351" t="s">
        <v>433</v>
      </c>
      <c r="G34" s="100"/>
      <c r="H34" s="377" t="s">
        <v>446</v>
      </c>
      <c r="I34" s="100"/>
      <c r="J34" s="377">
        <v>2</v>
      </c>
      <c r="K34" s="100"/>
      <c r="L34" s="377" t="s">
        <v>447</v>
      </c>
    </row>
    <row r="35" spans="1:12" ht="9.75" customHeight="1" x14ac:dyDescent="0.2">
      <c r="A35" s="668"/>
      <c r="B35" s="671"/>
      <c r="C35" s="609"/>
      <c r="D35" s="589"/>
      <c r="E35" s="153" t="s">
        <v>457</v>
      </c>
      <c r="F35" s="351" t="s">
        <v>433</v>
      </c>
      <c r="G35" s="100"/>
      <c r="H35" s="377" t="s">
        <v>446</v>
      </c>
      <c r="I35" s="100"/>
      <c r="J35" s="377">
        <v>2</v>
      </c>
      <c r="K35" s="100"/>
      <c r="L35" s="377" t="s">
        <v>447</v>
      </c>
    </row>
    <row r="36" spans="1:12" ht="9.75" customHeight="1" x14ac:dyDescent="0.2">
      <c r="A36" s="668"/>
      <c r="B36" s="671"/>
      <c r="C36" s="609"/>
      <c r="D36" s="589"/>
      <c r="E36" s="153" t="s">
        <v>76</v>
      </c>
      <c r="F36" s="351" t="s">
        <v>433</v>
      </c>
      <c r="G36" s="100"/>
      <c r="H36" s="377" t="s">
        <v>446</v>
      </c>
      <c r="I36" s="100"/>
      <c r="J36" s="377">
        <v>2</v>
      </c>
      <c r="K36" s="100"/>
      <c r="L36" s="377" t="s">
        <v>447</v>
      </c>
    </row>
    <row r="37" spans="1:12" ht="9.75" customHeight="1" x14ac:dyDescent="0.2">
      <c r="A37" s="668"/>
      <c r="B37" s="671"/>
      <c r="C37" s="609"/>
      <c r="D37" s="589"/>
      <c r="E37" s="99" t="s">
        <v>458</v>
      </c>
      <c r="F37" s="351" t="s">
        <v>433</v>
      </c>
      <c r="G37" s="100"/>
      <c r="H37" s="377" t="s">
        <v>446</v>
      </c>
      <c r="I37" s="100"/>
      <c r="J37" s="377">
        <v>2</v>
      </c>
      <c r="K37" s="100"/>
      <c r="L37" s="377" t="s">
        <v>447</v>
      </c>
    </row>
    <row r="38" spans="1:12" ht="9.75" customHeight="1" x14ac:dyDescent="0.2">
      <c r="A38" s="668"/>
      <c r="B38" s="671"/>
      <c r="C38" s="609"/>
      <c r="D38" s="589"/>
      <c r="E38" s="99" t="s">
        <v>459</v>
      </c>
      <c r="F38" s="351" t="s">
        <v>433</v>
      </c>
      <c r="G38" s="100"/>
      <c r="H38" s="377" t="s">
        <v>446</v>
      </c>
      <c r="I38" s="100"/>
      <c r="J38" s="377">
        <v>2</v>
      </c>
      <c r="K38" s="100"/>
      <c r="L38" s="377" t="s">
        <v>447</v>
      </c>
    </row>
    <row r="39" spans="1:12" ht="9.75" customHeight="1" x14ac:dyDescent="0.2">
      <c r="A39" s="668"/>
      <c r="B39" s="671"/>
      <c r="C39" s="609"/>
      <c r="D39" s="589"/>
      <c r="E39" s="99"/>
      <c r="F39" s="351"/>
      <c r="G39" s="100"/>
      <c r="H39" s="100"/>
      <c r="I39" s="100"/>
      <c r="J39" s="377"/>
      <c r="K39" s="100"/>
      <c r="L39" s="377"/>
    </row>
    <row r="40" spans="1:12" ht="9.75" customHeight="1" x14ac:dyDescent="0.2">
      <c r="A40" s="668"/>
      <c r="B40" s="671"/>
      <c r="C40" s="609"/>
      <c r="D40" s="589"/>
      <c r="E40" s="99" t="s">
        <v>363</v>
      </c>
      <c r="F40" s="351" t="s">
        <v>433</v>
      </c>
      <c r="G40" s="100"/>
      <c r="H40" s="377" t="s">
        <v>446</v>
      </c>
      <c r="I40" s="100"/>
      <c r="J40" s="377">
        <v>2</v>
      </c>
      <c r="K40" s="100"/>
      <c r="L40" s="377" t="s">
        <v>447</v>
      </c>
    </row>
    <row r="41" spans="1:12" ht="9.75" customHeight="1" x14ac:dyDescent="0.2">
      <c r="A41" s="668"/>
      <c r="B41" s="671"/>
      <c r="C41" s="609"/>
      <c r="D41" s="589"/>
      <c r="E41" s="91" t="s">
        <v>362</v>
      </c>
      <c r="F41" s="351" t="s">
        <v>433</v>
      </c>
      <c r="G41" s="100"/>
      <c r="H41" s="377" t="s">
        <v>446</v>
      </c>
      <c r="I41" s="100"/>
      <c r="J41" s="377">
        <v>2</v>
      </c>
      <c r="K41" s="100"/>
      <c r="L41" s="377" t="s">
        <v>447</v>
      </c>
    </row>
    <row r="42" spans="1:12" ht="9.75" customHeight="1" x14ac:dyDescent="0.2">
      <c r="A42" s="668"/>
      <c r="B42" s="671"/>
      <c r="C42" s="609"/>
      <c r="D42" s="589"/>
      <c r="E42" s="91" t="s">
        <v>364</v>
      </c>
      <c r="F42" s="351" t="s">
        <v>433</v>
      </c>
      <c r="G42" s="100"/>
      <c r="H42" s="377" t="s">
        <v>446</v>
      </c>
      <c r="I42" s="100"/>
      <c r="J42" s="377">
        <v>2</v>
      </c>
      <c r="K42" s="100"/>
      <c r="L42" s="377" t="s">
        <v>447</v>
      </c>
    </row>
    <row r="43" spans="1:12" ht="9.75" customHeight="1" x14ac:dyDescent="0.2">
      <c r="A43" s="668"/>
      <c r="B43" s="671"/>
      <c r="C43" s="609"/>
      <c r="D43" s="589"/>
      <c r="E43" s="99" t="s">
        <v>94</v>
      </c>
      <c r="F43" s="351" t="s">
        <v>433</v>
      </c>
      <c r="G43" s="100"/>
      <c r="H43" s="377" t="s">
        <v>446</v>
      </c>
      <c r="I43" s="100"/>
      <c r="J43" s="377">
        <v>2</v>
      </c>
      <c r="K43" s="100"/>
      <c r="L43" s="377" t="s">
        <v>447</v>
      </c>
    </row>
    <row r="44" spans="1:12" ht="9.75" customHeight="1" x14ac:dyDescent="0.2">
      <c r="A44" s="668"/>
      <c r="B44" s="671"/>
      <c r="C44" s="609"/>
      <c r="D44" s="589"/>
      <c r="E44" s="99" t="s">
        <v>460</v>
      </c>
      <c r="F44" s="351" t="s">
        <v>433</v>
      </c>
      <c r="G44" s="100"/>
      <c r="H44" s="377" t="s">
        <v>446</v>
      </c>
      <c r="I44" s="100"/>
      <c r="J44" s="377">
        <v>2</v>
      </c>
      <c r="K44" s="100"/>
      <c r="L44" s="377" t="s">
        <v>447</v>
      </c>
    </row>
    <row r="45" spans="1:12" ht="9.75" customHeight="1" x14ac:dyDescent="0.2">
      <c r="A45" s="668"/>
      <c r="B45" s="671"/>
      <c r="C45" s="609"/>
      <c r="D45" s="589"/>
      <c r="E45" s="99" t="s">
        <v>461</v>
      </c>
      <c r="F45" s="351" t="s">
        <v>433</v>
      </c>
      <c r="G45" s="100"/>
      <c r="H45" s="377" t="s">
        <v>446</v>
      </c>
      <c r="I45" s="100"/>
      <c r="J45" s="377">
        <v>2</v>
      </c>
      <c r="K45" s="100"/>
      <c r="L45" s="377" t="s">
        <v>447</v>
      </c>
    </row>
    <row r="46" spans="1:12" ht="9.75" customHeight="1" x14ac:dyDescent="0.2">
      <c r="A46" s="668"/>
      <c r="B46" s="671"/>
      <c r="C46" s="609"/>
      <c r="D46" s="589"/>
      <c r="E46" s="99" t="s">
        <v>462</v>
      </c>
      <c r="F46" s="351" t="s">
        <v>433</v>
      </c>
      <c r="G46" s="100"/>
      <c r="H46" s="377" t="s">
        <v>446</v>
      </c>
      <c r="I46" s="100"/>
      <c r="J46" s="377">
        <v>2</v>
      </c>
      <c r="K46" s="100"/>
      <c r="L46" s="377" t="s">
        <v>447</v>
      </c>
    </row>
    <row r="47" spans="1:12" ht="9.75" customHeight="1" x14ac:dyDescent="0.2">
      <c r="A47" s="668"/>
      <c r="B47" s="671"/>
      <c r="C47" s="609"/>
      <c r="D47" s="589"/>
      <c r="E47" s="99"/>
      <c r="F47" s="351"/>
      <c r="G47" s="100"/>
      <c r="H47" s="377"/>
      <c r="I47" s="100"/>
      <c r="J47" s="377"/>
      <c r="K47" s="100"/>
      <c r="L47" s="377"/>
    </row>
    <row r="48" spans="1:12" ht="9.75" customHeight="1" x14ac:dyDescent="0.2">
      <c r="A48" s="668"/>
      <c r="B48" s="671"/>
      <c r="C48" s="609"/>
      <c r="D48" s="589"/>
      <c r="E48" s="91" t="s">
        <v>80</v>
      </c>
      <c r="F48" s="351" t="s">
        <v>433</v>
      </c>
      <c r="G48" s="100"/>
      <c r="H48" s="377" t="s">
        <v>446</v>
      </c>
      <c r="I48" s="100"/>
      <c r="J48" s="377">
        <v>5</v>
      </c>
      <c r="K48" s="100"/>
      <c r="L48" s="377" t="s">
        <v>447</v>
      </c>
    </row>
    <row r="49" spans="1:12" ht="9.75" customHeight="1" x14ac:dyDescent="0.2">
      <c r="A49" s="668"/>
      <c r="B49" s="671"/>
      <c r="C49" s="609"/>
      <c r="D49" s="589"/>
      <c r="E49" s="91" t="s">
        <v>463</v>
      </c>
      <c r="F49" s="351" t="s">
        <v>433</v>
      </c>
      <c r="G49" s="100"/>
      <c r="H49" s="377" t="s">
        <v>446</v>
      </c>
      <c r="I49" s="100"/>
      <c r="J49" s="377">
        <v>5</v>
      </c>
      <c r="K49" s="100"/>
      <c r="L49" s="377" t="s">
        <v>447</v>
      </c>
    </row>
    <row r="50" spans="1:12" ht="9.75" customHeight="1" x14ac:dyDescent="0.2">
      <c r="A50" s="668"/>
      <c r="B50" s="671"/>
      <c r="C50" s="609"/>
      <c r="D50" s="589"/>
      <c r="E50" s="91"/>
      <c r="F50" s="93"/>
      <c r="G50" s="93"/>
      <c r="H50" s="377"/>
      <c r="I50" s="93"/>
      <c r="J50" s="377"/>
      <c r="K50" s="93"/>
      <c r="L50" s="377"/>
    </row>
    <row r="51" spans="1:12" ht="9.75" customHeight="1" x14ac:dyDescent="0.2">
      <c r="A51" s="668"/>
      <c r="B51" s="671"/>
      <c r="C51" s="609"/>
      <c r="D51" s="589"/>
      <c r="E51" s="91" t="s">
        <v>464</v>
      </c>
      <c r="F51" s="351" t="s">
        <v>433</v>
      </c>
      <c r="G51" s="100"/>
      <c r="H51" s="377" t="s">
        <v>446</v>
      </c>
      <c r="I51" s="100"/>
      <c r="J51" s="377">
        <v>10</v>
      </c>
      <c r="K51" s="100"/>
      <c r="L51" s="377" t="s">
        <v>447</v>
      </c>
    </row>
    <row r="52" spans="1:12" ht="9.75" customHeight="1" x14ac:dyDescent="0.2">
      <c r="A52" s="668"/>
      <c r="B52" s="671"/>
      <c r="C52" s="609"/>
      <c r="D52" s="589"/>
      <c r="E52" s="382" t="s">
        <v>465</v>
      </c>
      <c r="F52" s="351" t="s">
        <v>433</v>
      </c>
      <c r="G52" s="92"/>
      <c r="H52" s="377" t="s">
        <v>446</v>
      </c>
      <c r="I52" s="92"/>
      <c r="J52" s="377">
        <v>10</v>
      </c>
      <c r="K52" s="92"/>
      <c r="L52" s="377" t="s">
        <v>447</v>
      </c>
    </row>
    <row r="53" spans="1:12" ht="9.75" customHeight="1" x14ac:dyDescent="0.2">
      <c r="A53" s="668"/>
      <c r="B53" s="671"/>
      <c r="C53" s="609"/>
      <c r="D53" s="589"/>
      <c r="E53" s="382" t="s">
        <v>466</v>
      </c>
      <c r="F53" s="351" t="s">
        <v>433</v>
      </c>
      <c r="G53" s="92"/>
      <c r="H53" s="377" t="s">
        <v>446</v>
      </c>
      <c r="I53" s="92"/>
      <c r="J53" s="377">
        <v>10</v>
      </c>
      <c r="K53" s="92"/>
      <c r="L53" s="377" t="s">
        <v>447</v>
      </c>
    </row>
    <row r="54" spans="1:12" ht="9.75" customHeight="1" x14ac:dyDescent="0.2">
      <c r="A54" s="668"/>
      <c r="B54" s="671"/>
      <c r="C54" s="609"/>
      <c r="D54" s="589"/>
      <c r="E54" s="382" t="s">
        <v>467</v>
      </c>
      <c r="F54" s="351" t="s">
        <v>433</v>
      </c>
      <c r="G54" s="92"/>
      <c r="H54" s="377" t="s">
        <v>446</v>
      </c>
      <c r="I54" s="92"/>
      <c r="J54" s="377">
        <v>10</v>
      </c>
      <c r="K54" s="92"/>
      <c r="L54" s="377" t="s">
        <v>447</v>
      </c>
    </row>
    <row r="55" spans="1:12" ht="9.75" customHeight="1" x14ac:dyDescent="0.2">
      <c r="A55" s="668"/>
      <c r="B55" s="671"/>
      <c r="C55" s="609"/>
      <c r="D55" s="589"/>
      <c r="E55" s="382" t="s">
        <v>468</v>
      </c>
      <c r="F55" s="351" t="s">
        <v>433</v>
      </c>
      <c r="G55" s="92"/>
      <c r="H55" s="377" t="s">
        <v>446</v>
      </c>
      <c r="I55" s="92"/>
      <c r="J55" s="377">
        <v>10</v>
      </c>
      <c r="K55" s="92"/>
      <c r="L55" s="377" t="s">
        <v>447</v>
      </c>
    </row>
    <row r="56" spans="1:12" ht="9.75" customHeight="1" x14ac:dyDescent="0.2">
      <c r="A56" s="668"/>
      <c r="B56" s="671"/>
      <c r="C56" s="609"/>
      <c r="D56" s="589"/>
      <c r="E56" s="382" t="s">
        <v>469</v>
      </c>
      <c r="F56" s="351" t="s">
        <v>433</v>
      </c>
      <c r="G56" s="92"/>
      <c r="H56" s="377" t="s">
        <v>446</v>
      </c>
      <c r="I56" s="92"/>
      <c r="J56" s="377">
        <v>10</v>
      </c>
      <c r="K56" s="92"/>
      <c r="L56" s="377" t="s">
        <v>447</v>
      </c>
    </row>
    <row r="57" spans="1:12" ht="9.75" customHeight="1" x14ac:dyDescent="0.2">
      <c r="A57" s="668"/>
      <c r="B57" s="671"/>
      <c r="C57" s="609"/>
      <c r="D57" s="589"/>
      <c r="E57" s="382" t="s">
        <v>470</v>
      </c>
      <c r="F57" s="351" t="s">
        <v>433</v>
      </c>
      <c r="G57" s="92"/>
      <c r="H57" s="377" t="s">
        <v>446</v>
      </c>
      <c r="I57" s="92"/>
      <c r="J57" s="377">
        <v>10</v>
      </c>
      <c r="K57" s="92"/>
      <c r="L57" s="377" t="s">
        <v>447</v>
      </c>
    </row>
    <row r="58" spans="1:12" ht="9.75" customHeight="1" x14ac:dyDescent="0.2">
      <c r="A58" s="668"/>
      <c r="B58" s="671"/>
      <c r="C58" s="609"/>
      <c r="D58" s="589"/>
      <c r="E58" s="382" t="s">
        <v>471</v>
      </c>
      <c r="F58" s="351" t="s">
        <v>433</v>
      </c>
      <c r="G58" s="92"/>
      <c r="H58" s="377" t="s">
        <v>446</v>
      </c>
      <c r="I58" s="92"/>
      <c r="J58" s="377">
        <v>10</v>
      </c>
      <c r="K58" s="92"/>
      <c r="L58" s="377" t="s">
        <v>447</v>
      </c>
    </row>
    <row r="59" spans="1:12" ht="9.75" customHeight="1" x14ac:dyDescent="0.2">
      <c r="A59" s="668"/>
      <c r="B59" s="671"/>
      <c r="C59" s="609"/>
      <c r="D59" s="589"/>
      <c r="E59" s="382" t="s">
        <v>472</v>
      </c>
      <c r="F59" s="351" t="s">
        <v>433</v>
      </c>
      <c r="G59" s="92"/>
      <c r="H59" s="377" t="s">
        <v>446</v>
      </c>
      <c r="I59" s="92"/>
      <c r="J59" s="377">
        <v>10</v>
      </c>
      <c r="K59" s="92"/>
      <c r="L59" s="377" t="s">
        <v>447</v>
      </c>
    </row>
    <row r="60" spans="1:12" ht="9.75" customHeight="1" x14ac:dyDescent="0.2">
      <c r="A60" s="668"/>
      <c r="B60" s="671"/>
      <c r="C60" s="609"/>
      <c r="D60" s="589"/>
      <c r="E60" s="382" t="s">
        <v>96</v>
      </c>
      <c r="F60" s="351" t="s">
        <v>433</v>
      </c>
      <c r="G60" s="93"/>
      <c r="H60" s="377" t="s">
        <v>446</v>
      </c>
      <c r="I60" s="93"/>
      <c r="J60" s="377">
        <v>10</v>
      </c>
      <c r="K60" s="93"/>
      <c r="L60" s="377" t="s">
        <v>447</v>
      </c>
    </row>
    <row r="61" spans="1:12" ht="9.75" customHeight="1" x14ac:dyDescent="0.2">
      <c r="A61" s="668"/>
      <c r="B61" s="671"/>
      <c r="C61" s="609"/>
      <c r="D61" s="589"/>
      <c r="E61" s="382" t="s">
        <v>473</v>
      </c>
      <c r="F61" s="351" t="s">
        <v>433</v>
      </c>
      <c r="G61" s="196"/>
      <c r="H61" s="377" t="s">
        <v>446</v>
      </c>
      <c r="I61" s="196"/>
      <c r="J61" s="377">
        <v>10</v>
      </c>
      <c r="K61" s="196"/>
      <c r="L61" s="377" t="s">
        <v>447</v>
      </c>
    </row>
    <row r="62" spans="1:12" ht="9.75" customHeight="1" x14ac:dyDescent="0.2">
      <c r="A62" s="668"/>
      <c r="B62" s="671"/>
      <c r="C62" s="609"/>
      <c r="D62" s="589"/>
      <c r="E62" s="382" t="s">
        <v>98</v>
      </c>
      <c r="F62" s="351" t="s">
        <v>433</v>
      </c>
      <c r="G62" s="198"/>
      <c r="H62" s="377" t="s">
        <v>446</v>
      </c>
      <c r="I62" s="198"/>
      <c r="J62" s="377">
        <v>10</v>
      </c>
      <c r="K62" s="198"/>
      <c r="L62" s="377" t="s">
        <v>447</v>
      </c>
    </row>
    <row r="63" spans="1:12" ht="9.75" customHeight="1" x14ac:dyDescent="0.2">
      <c r="A63" s="668"/>
      <c r="B63" s="671"/>
      <c r="C63" s="609"/>
      <c r="D63" s="589"/>
      <c r="E63" s="382" t="s">
        <v>474</v>
      </c>
      <c r="F63" s="351" t="s">
        <v>433</v>
      </c>
      <c r="G63" s="138"/>
      <c r="H63" s="377" t="s">
        <v>446</v>
      </c>
      <c r="I63" s="138"/>
      <c r="J63" s="377">
        <v>10</v>
      </c>
      <c r="K63" s="138"/>
      <c r="L63" s="377" t="s">
        <v>447</v>
      </c>
    </row>
    <row r="64" spans="1:12" ht="9.75" customHeight="1" x14ac:dyDescent="0.2">
      <c r="A64" s="668"/>
      <c r="B64" s="671"/>
      <c r="C64" s="609"/>
      <c r="D64" s="589"/>
      <c r="E64" s="382" t="s">
        <v>475</v>
      </c>
      <c r="F64" s="351" t="s">
        <v>433</v>
      </c>
      <c r="G64" s="198"/>
      <c r="H64" s="377" t="s">
        <v>446</v>
      </c>
      <c r="I64" s="198"/>
      <c r="J64" s="377">
        <v>10</v>
      </c>
      <c r="K64" s="198"/>
      <c r="L64" s="377" t="s">
        <v>447</v>
      </c>
    </row>
    <row r="65" spans="1:12" ht="9.75" customHeight="1" x14ac:dyDescent="0.2">
      <c r="A65" s="668"/>
      <c r="B65" s="671"/>
      <c r="C65" s="609"/>
      <c r="D65" s="589"/>
      <c r="E65" s="382" t="s">
        <v>476</v>
      </c>
      <c r="F65" s="351" t="s">
        <v>433</v>
      </c>
      <c r="G65" s="100"/>
      <c r="H65" s="377" t="s">
        <v>446</v>
      </c>
      <c r="I65" s="100"/>
      <c r="J65" s="377">
        <v>10</v>
      </c>
      <c r="K65" s="100"/>
      <c r="L65" s="377" t="s">
        <v>447</v>
      </c>
    </row>
    <row r="66" spans="1:12" ht="9.75" customHeight="1" x14ac:dyDescent="0.2">
      <c r="A66" s="668"/>
      <c r="B66" s="671"/>
      <c r="C66" s="609"/>
      <c r="D66" s="589"/>
      <c r="E66" s="382" t="s">
        <v>477</v>
      </c>
      <c r="F66" s="351" t="s">
        <v>433</v>
      </c>
      <c r="G66" s="93"/>
      <c r="H66" s="377" t="s">
        <v>446</v>
      </c>
      <c r="I66" s="93"/>
      <c r="J66" s="377">
        <v>10</v>
      </c>
      <c r="K66" s="93"/>
      <c r="L66" s="377" t="s">
        <v>447</v>
      </c>
    </row>
    <row r="67" spans="1:12" ht="9.75" customHeight="1" x14ac:dyDescent="0.2">
      <c r="A67" s="668"/>
      <c r="B67" s="671"/>
      <c r="C67" s="609"/>
      <c r="D67" s="589"/>
      <c r="E67" s="382" t="s">
        <v>478</v>
      </c>
      <c r="F67" s="351" t="s">
        <v>433</v>
      </c>
      <c r="G67" s="92"/>
      <c r="H67" s="377" t="s">
        <v>446</v>
      </c>
      <c r="I67" s="92"/>
      <c r="J67" s="377">
        <v>10</v>
      </c>
      <c r="K67" s="92"/>
      <c r="L67" s="377" t="s">
        <v>447</v>
      </c>
    </row>
    <row r="68" spans="1:12" ht="9.75" customHeight="1" x14ac:dyDescent="0.2">
      <c r="A68" s="668"/>
      <c r="B68" s="671"/>
      <c r="C68" s="609"/>
      <c r="D68" s="589"/>
      <c r="E68" s="382" t="s">
        <v>479</v>
      </c>
      <c r="F68" s="351" t="s">
        <v>433</v>
      </c>
      <c r="G68" s="93"/>
      <c r="H68" s="377" t="s">
        <v>446</v>
      </c>
      <c r="I68" s="93"/>
      <c r="J68" s="377">
        <v>10</v>
      </c>
      <c r="K68" s="93"/>
      <c r="L68" s="377" t="s">
        <v>447</v>
      </c>
    </row>
    <row r="69" spans="1:12" ht="9.75" customHeight="1" x14ac:dyDescent="0.2">
      <c r="A69" s="668"/>
      <c r="B69" s="671"/>
      <c r="C69" s="609"/>
      <c r="D69" s="589"/>
      <c r="E69" s="382" t="s">
        <v>480</v>
      </c>
      <c r="F69" s="351" t="s">
        <v>433</v>
      </c>
      <c r="G69" s="196"/>
      <c r="H69" s="377" t="s">
        <v>446</v>
      </c>
      <c r="I69" s="196"/>
      <c r="J69" s="377">
        <v>10</v>
      </c>
      <c r="K69" s="196"/>
      <c r="L69" s="377" t="s">
        <v>447</v>
      </c>
    </row>
    <row r="70" spans="1:12" ht="9.75" customHeight="1" x14ac:dyDescent="0.2">
      <c r="A70" s="668"/>
      <c r="B70" s="671"/>
      <c r="C70" s="609"/>
      <c r="D70" s="589"/>
      <c r="E70" s="382" t="s">
        <v>481</v>
      </c>
      <c r="F70" s="351" t="s">
        <v>433</v>
      </c>
      <c r="G70" s="196"/>
      <c r="H70" s="377" t="s">
        <v>446</v>
      </c>
      <c r="I70" s="196"/>
      <c r="J70" s="377">
        <v>10</v>
      </c>
      <c r="K70" s="196"/>
      <c r="L70" s="377" t="s">
        <v>447</v>
      </c>
    </row>
    <row r="71" spans="1:12" ht="9.75" customHeight="1" x14ac:dyDescent="0.2">
      <c r="A71" s="668"/>
      <c r="B71" s="671"/>
      <c r="C71" s="609"/>
      <c r="D71" s="589"/>
      <c r="E71" s="155"/>
      <c r="F71" s="93"/>
      <c r="G71" s="93"/>
      <c r="H71" s="377"/>
      <c r="I71" s="93"/>
      <c r="J71" s="93"/>
      <c r="K71" s="93"/>
      <c r="L71" s="93"/>
    </row>
    <row r="72" spans="1:12" ht="15.75" customHeight="1" x14ac:dyDescent="0.2">
      <c r="A72" s="669"/>
      <c r="B72" s="672"/>
      <c r="C72" s="609"/>
      <c r="D72" s="590"/>
      <c r="E72" s="155"/>
      <c r="F72" s="88"/>
      <c r="G72" s="88"/>
      <c r="H72" s="377"/>
      <c r="I72" s="88"/>
      <c r="J72" s="88"/>
      <c r="K72" s="88"/>
      <c r="L72" s="88"/>
    </row>
    <row r="73" spans="1:12" ht="27" customHeight="1" x14ac:dyDescent="0.2">
      <c r="A73" s="657" t="s">
        <v>11</v>
      </c>
      <c r="B73" s="658"/>
      <c r="C73" s="596" t="s">
        <v>8</v>
      </c>
      <c r="D73" s="516"/>
      <c r="E73" s="155"/>
      <c r="F73" s="518" t="s">
        <v>17</v>
      </c>
      <c r="G73" s="518" t="s">
        <v>18</v>
      </c>
      <c r="H73" s="518" t="s">
        <v>19</v>
      </c>
      <c r="I73" s="518" t="s">
        <v>271</v>
      </c>
      <c r="J73" s="518" t="s">
        <v>272</v>
      </c>
      <c r="K73" s="518" t="s">
        <v>21</v>
      </c>
      <c r="L73" s="520" t="s">
        <v>273</v>
      </c>
    </row>
    <row r="74" spans="1:12" ht="24" customHeight="1" thickBot="1" x14ac:dyDescent="0.25">
      <c r="A74" s="659"/>
      <c r="B74" s="660"/>
      <c r="C74" s="344" t="s">
        <v>274</v>
      </c>
      <c r="D74" s="76" t="s">
        <v>10</v>
      </c>
      <c r="E74" s="153"/>
      <c r="F74" s="542"/>
      <c r="G74" s="519"/>
      <c r="H74" s="519"/>
      <c r="I74" s="519"/>
      <c r="J74" s="519"/>
      <c r="K74" s="519"/>
      <c r="L74" s="521"/>
    </row>
    <row r="75" spans="1:12" ht="12" customHeight="1" thickBot="1" x14ac:dyDescent="0.25">
      <c r="A75" s="661" t="s">
        <v>435</v>
      </c>
      <c r="B75" s="662"/>
      <c r="C75" s="334">
        <f>(C10*0.25)</f>
        <v>31.958333333333332</v>
      </c>
      <c r="D75" s="383">
        <v>100</v>
      </c>
      <c r="E75" s="91"/>
      <c r="F75" s="345"/>
      <c r="G75" s="663"/>
      <c r="H75" s="663"/>
      <c r="I75" s="663"/>
      <c r="J75" s="663"/>
      <c r="K75" s="663"/>
      <c r="L75" s="664"/>
    </row>
    <row r="76" spans="1:12" ht="9.75" customHeight="1" x14ac:dyDescent="0.2">
      <c r="A76" s="636" t="s">
        <v>435</v>
      </c>
      <c r="B76" s="639" t="s">
        <v>121</v>
      </c>
      <c r="C76" s="642"/>
      <c r="D76" s="588">
        <v>10</v>
      </c>
      <c r="E76" s="140" t="s">
        <v>127</v>
      </c>
      <c r="F76" s="351" t="s">
        <v>433</v>
      </c>
      <c r="G76" s="90"/>
      <c r="H76" s="377" t="s">
        <v>482</v>
      </c>
      <c r="I76" s="90"/>
      <c r="J76" s="384">
        <v>10</v>
      </c>
      <c r="K76" s="90"/>
      <c r="L76" s="385" t="s">
        <v>483</v>
      </c>
    </row>
    <row r="77" spans="1:12" ht="9.75" customHeight="1" x14ac:dyDescent="0.2">
      <c r="A77" s="637"/>
      <c r="B77" s="640"/>
      <c r="C77" s="643"/>
      <c r="D77" s="589"/>
      <c r="E77" s="91" t="s">
        <v>484</v>
      </c>
      <c r="F77" s="351" t="s">
        <v>433</v>
      </c>
      <c r="G77" s="138"/>
      <c r="H77" s="377" t="s">
        <v>482</v>
      </c>
      <c r="I77" s="138"/>
      <c r="J77" s="386">
        <v>10</v>
      </c>
      <c r="K77" s="138"/>
      <c r="L77" s="387" t="s">
        <v>483</v>
      </c>
    </row>
    <row r="78" spans="1:12" ht="9.75" customHeight="1" x14ac:dyDescent="0.2">
      <c r="A78" s="637"/>
      <c r="B78" s="640"/>
      <c r="C78" s="643"/>
      <c r="D78" s="589"/>
      <c r="E78" s="91" t="s">
        <v>485</v>
      </c>
      <c r="F78" s="351" t="s">
        <v>433</v>
      </c>
      <c r="G78" s="138"/>
      <c r="H78" s="386" t="s">
        <v>482</v>
      </c>
      <c r="I78" s="138"/>
      <c r="J78" s="386">
        <v>10</v>
      </c>
      <c r="K78" s="138"/>
      <c r="L78" s="385" t="s">
        <v>483</v>
      </c>
    </row>
    <row r="79" spans="1:12" ht="9.75" customHeight="1" x14ac:dyDescent="0.2">
      <c r="A79" s="637"/>
      <c r="B79" s="640"/>
      <c r="C79" s="643"/>
      <c r="D79" s="589"/>
      <c r="E79" s="91" t="s">
        <v>486</v>
      </c>
      <c r="F79" s="351" t="s">
        <v>433</v>
      </c>
      <c r="G79" s="138"/>
      <c r="H79" s="386" t="s">
        <v>482</v>
      </c>
      <c r="I79" s="138"/>
      <c r="J79" s="386">
        <v>10</v>
      </c>
      <c r="K79" s="138"/>
      <c r="L79" s="387" t="s">
        <v>483</v>
      </c>
    </row>
    <row r="80" spans="1:12" ht="9.75" customHeight="1" x14ac:dyDescent="0.2">
      <c r="A80" s="637"/>
      <c r="B80" s="640"/>
      <c r="C80" s="643"/>
      <c r="D80" s="589"/>
      <c r="E80" s="99"/>
      <c r="F80" s="93"/>
      <c r="G80" s="93"/>
      <c r="H80" s="93"/>
      <c r="I80" s="93"/>
      <c r="J80" s="93"/>
      <c r="K80" s="93"/>
      <c r="L80" s="93"/>
    </row>
    <row r="81" spans="1:12" ht="9.75" customHeight="1" x14ac:dyDescent="0.2">
      <c r="A81" s="637"/>
      <c r="B81" s="640"/>
      <c r="C81" s="643"/>
      <c r="D81" s="589"/>
      <c r="E81" s="99"/>
      <c r="F81" s="93"/>
      <c r="G81" s="93"/>
      <c r="H81" s="93"/>
      <c r="I81" s="93"/>
      <c r="J81" s="93"/>
      <c r="K81" s="93"/>
      <c r="L81" s="93"/>
    </row>
    <row r="82" spans="1:12" ht="9.75" customHeight="1" x14ac:dyDescent="0.2">
      <c r="A82" s="637"/>
      <c r="B82" s="640"/>
      <c r="C82" s="643"/>
      <c r="D82" s="589"/>
      <c r="E82" s="99"/>
      <c r="F82" s="93"/>
      <c r="G82" s="93"/>
      <c r="H82" s="93"/>
      <c r="I82" s="93"/>
      <c r="J82" s="93"/>
      <c r="K82" s="93"/>
      <c r="L82" s="93"/>
    </row>
    <row r="83" spans="1:12" ht="9.75" customHeight="1" x14ac:dyDescent="0.2">
      <c r="A83" s="637"/>
      <c r="B83" s="641"/>
      <c r="C83" s="644"/>
      <c r="D83" s="590"/>
      <c r="E83" s="99"/>
      <c r="F83" s="88"/>
      <c r="G83" s="88"/>
      <c r="H83" s="88"/>
      <c r="I83" s="88"/>
      <c r="J83" s="88"/>
      <c r="K83" s="88"/>
      <c r="L83" s="88"/>
    </row>
    <row r="84" spans="1:12" ht="9.75" customHeight="1" x14ac:dyDescent="0.2">
      <c r="A84" s="665"/>
      <c r="B84" s="639" t="s">
        <v>436</v>
      </c>
      <c r="C84" s="642"/>
      <c r="D84" s="588">
        <v>30</v>
      </c>
      <c r="E84" s="140" t="s">
        <v>487</v>
      </c>
      <c r="F84" s="351" t="s">
        <v>433</v>
      </c>
      <c r="G84" s="90"/>
      <c r="H84" s="386" t="s">
        <v>482</v>
      </c>
      <c r="I84" s="90"/>
      <c r="J84" s="384">
        <v>10</v>
      </c>
      <c r="K84" s="90"/>
      <c r="L84" s="385" t="s">
        <v>483</v>
      </c>
    </row>
    <row r="85" spans="1:12" ht="9.75" customHeight="1" x14ac:dyDescent="0.2">
      <c r="A85" s="665"/>
      <c r="B85" s="640"/>
      <c r="C85" s="643"/>
      <c r="D85" s="589"/>
      <c r="E85" s="140" t="s">
        <v>488</v>
      </c>
      <c r="F85" s="351" t="s">
        <v>433</v>
      </c>
      <c r="G85" s="388" t="s">
        <v>230</v>
      </c>
      <c r="H85" s="386" t="s">
        <v>489</v>
      </c>
      <c r="I85" s="138"/>
      <c r="J85" s="85">
        <v>10</v>
      </c>
      <c r="K85" s="138"/>
      <c r="L85" s="387" t="s">
        <v>483</v>
      </c>
    </row>
    <row r="86" spans="1:12" ht="9.75" customHeight="1" x14ac:dyDescent="0.2">
      <c r="A86" s="665"/>
      <c r="B86" s="640"/>
      <c r="C86" s="643"/>
      <c r="D86" s="589"/>
      <c r="E86" s="332"/>
      <c r="F86" s="138"/>
      <c r="G86" s="138"/>
      <c r="H86" s="138"/>
      <c r="I86" s="138"/>
      <c r="J86" s="138"/>
      <c r="K86" s="138"/>
      <c r="L86" s="138"/>
    </row>
    <row r="87" spans="1:12" ht="9.75" customHeight="1" x14ac:dyDescent="0.2">
      <c r="A87" s="665"/>
      <c r="B87" s="640"/>
      <c r="C87" s="643"/>
      <c r="D87" s="589"/>
      <c r="E87" s="333"/>
      <c r="F87" s="138"/>
      <c r="G87" s="138"/>
      <c r="H87" s="138"/>
      <c r="I87" s="138"/>
      <c r="J87" s="138"/>
      <c r="K87" s="138"/>
      <c r="L87" s="138"/>
    </row>
    <row r="88" spans="1:12" ht="9.75" customHeight="1" x14ac:dyDescent="0.2">
      <c r="A88" s="665"/>
      <c r="B88" s="640"/>
      <c r="C88" s="643"/>
      <c r="D88" s="589"/>
      <c r="E88" s="140"/>
      <c r="F88" s="138"/>
      <c r="G88" s="138"/>
      <c r="H88" s="138"/>
      <c r="I88" s="138"/>
      <c r="J88" s="138"/>
      <c r="K88" s="138"/>
      <c r="L88" s="138"/>
    </row>
    <row r="89" spans="1:12" ht="9.75" customHeight="1" x14ac:dyDescent="0.2">
      <c r="A89" s="665"/>
      <c r="B89" s="640"/>
      <c r="C89" s="643"/>
      <c r="D89" s="589"/>
      <c r="E89" s="333"/>
      <c r="F89" s="93"/>
      <c r="G89" s="93"/>
      <c r="H89" s="93"/>
      <c r="I89" s="93"/>
      <c r="J89" s="93"/>
      <c r="K89" s="93"/>
      <c r="L89" s="93"/>
    </row>
    <row r="90" spans="1:12" ht="9.75" customHeight="1" x14ac:dyDescent="0.2">
      <c r="A90" s="665"/>
      <c r="B90" s="640"/>
      <c r="C90" s="643"/>
      <c r="D90" s="589"/>
      <c r="E90" s="140"/>
      <c r="F90" s="93"/>
      <c r="G90" s="93"/>
      <c r="H90" s="93"/>
      <c r="I90" s="93"/>
      <c r="J90" s="93"/>
      <c r="K90" s="93"/>
      <c r="L90" s="93"/>
    </row>
    <row r="91" spans="1:12" ht="9.75" customHeight="1" x14ac:dyDescent="0.2">
      <c r="A91" s="666"/>
      <c r="B91" s="641"/>
      <c r="C91" s="644"/>
      <c r="D91" s="590"/>
      <c r="E91" s="91"/>
      <c r="F91" s="100"/>
      <c r="G91" s="100"/>
      <c r="H91" s="100"/>
      <c r="I91" s="100"/>
      <c r="J91" s="100"/>
      <c r="K91" s="100"/>
      <c r="L91" s="100"/>
    </row>
    <row r="92" spans="1:12" ht="11.25" customHeight="1" x14ac:dyDescent="0.2">
      <c r="A92" s="648" t="s">
        <v>315</v>
      </c>
      <c r="B92" s="651" t="s">
        <v>316</v>
      </c>
      <c r="C92" s="654"/>
      <c r="D92" s="588">
        <v>60</v>
      </c>
      <c r="E92" s="99" t="s">
        <v>490</v>
      </c>
      <c r="F92" s="80"/>
      <c r="G92" s="80"/>
      <c r="H92" s="80"/>
      <c r="I92" s="80"/>
      <c r="J92" s="80"/>
      <c r="K92" s="80"/>
      <c r="L92" s="80"/>
    </row>
    <row r="93" spans="1:12" ht="11.25" customHeight="1" x14ac:dyDescent="0.2">
      <c r="A93" s="649"/>
      <c r="B93" s="652"/>
      <c r="C93" s="655"/>
      <c r="D93" s="589"/>
      <c r="E93" s="155" t="s">
        <v>491</v>
      </c>
      <c r="F93" s="128" t="s">
        <v>433</v>
      </c>
      <c r="G93" s="389"/>
      <c r="H93" s="128" t="s">
        <v>446</v>
      </c>
      <c r="J93" s="128">
        <v>10</v>
      </c>
      <c r="K93" s="128">
        <v>10</v>
      </c>
      <c r="L93" s="387" t="s">
        <v>483</v>
      </c>
    </row>
    <row r="94" spans="1:12" ht="11.25" customHeight="1" x14ac:dyDescent="0.2">
      <c r="A94" s="649"/>
      <c r="B94" s="652"/>
      <c r="C94" s="655"/>
      <c r="D94" s="589"/>
      <c r="E94" s="390" t="s">
        <v>492</v>
      </c>
      <c r="F94" s="388" t="s">
        <v>433</v>
      </c>
      <c r="G94" s="85"/>
      <c r="H94" s="388" t="s">
        <v>493</v>
      </c>
      <c r="I94" s="85">
        <v>10</v>
      </c>
      <c r="J94" s="85">
        <v>10</v>
      </c>
      <c r="K94" s="128">
        <v>200</v>
      </c>
      <c r="L94" s="387" t="s">
        <v>483</v>
      </c>
    </row>
    <row r="95" spans="1:12" ht="11.25" customHeight="1" x14ac:dyDescent="0.2">
      <c r="A95" s="650"/>
      <c r="B95" s="653"/>
      <c r="C95" s="656"/>
      <c r="D95" s="590"/>
      <c r="E95" s="144"/>
      <c r="F95" s="145"/>
      <c r="G95" s="145"/>
      <c r="H95" s="145"/>
      <c r="K95" s="145"/>
      <c r="L95" s="145"/>
    </row>
    <row r="96" spans="1:12" ht="27" customHeight="1" x14ac:dyDescent="0.2">
      <c r="A96" s="657" t="s">
        <v>11</v>
      </c>
      <c r="B96" s="658"/>
      <c r="C96" s="596" t="s">
        <v>8</v>
      </c>
      <c r="D96" s="516"/>
      <c r="E96" s="518" t="s">
        <v>16</v>
      </c>
      <c r="F96" s="518" t="s">
        <v>17</v>
      </c>
      <c r="G96" s="518" t="s">
        <v>18</v>
      </c>
      <c r="H96" s="518" t="s">
        <v>19</v>
      </c>
      <c r="I96" s="518" t="s">
        <v>271</v>
      </c>
      <c r="J96" s="518" t="s">
        <v>272</v>
      </c>
      <c r="K96" s="518" t="s">
        <v>21</v>
      </c>
      <c r="L96" s="520" t="s">
        <v>273</v>
      </c>
    </row>
    <row r="97" spans="1:12" ht="24" customHeight="1" thickBot="1" x14ac:dyDescent="0.25">
      <c r="A97" s="659"/>
      <c r="B97" s="660"/>
      <c r="C97" s="344" t="s">
        <v>274</v>
      </c>
      <c r="D97" s="76" t="s">
        <v>10</v>
      </c>
      <c r="E97" s="519"/>
      <c r="F97" s="542"/>
      <c r="G97" s="519"/>
      <c r="H97" s="519"/>
      <c r="I97" s="519"/>
      <c r="J97" s="519"/>
      <c r="K97" s="519"/>
      <c r="L97" s="521"/>
    </row>
    <row r="98" spans="1:12" ht="12" customHeight="1" thickBot="1" x14ac:dyDescent="0.25">
      <c r="A98" s="645" t="s">
        <v>437</v>
      </c>
      <c r="B98" s="646"/>
      <c r="C98" s="146">
        <f>(C10*0.4)</f>
        <v>51.133333333333333</v>
      </c>
      <c r="D98" s="335">
        <v>58</v>
      </c>
      <c r="E98" s="105"/>
      <c r="F98" s="343"/>
      <c r="G98" s="528"/>
      <c r="H98" s="528"/>
      <c r="I98" s="528"/>
      <c r="J98" s="528"/>
      <c r="K98" s="528"/>
      <c r="L98" s="529"/>
    </row>
    <row r="99" spans="1:12" ht="9.75" customHeight="1" x14ac:dyDescent="0.2">
      <c r="A99" s="636" t="s">
        <v>318</v>
      </c>
      <c r="B99" s="639" t="s">
        <v>154</v>
      </c>
      <c r="C99" s="643"/>
      <c r="D99" s="533">
        <v>5</v>
      </c>
      <c r="E99" s="143" t="s">
        <v>155</v>
      </c>
      <c r="F99" s="351" t="s">
        <v>433</v>
      </c>
      <c r="G99" s="85" t="s">
        <v>230</v>
      </c>
      <c r="H99" s="85" t="s">
        <v>231</v>
      </c>
      <c r="I99" s="85">
        <v>10</v>
      </c>
      <c r="J99" s="85">
        <v>5</v>
      </c>
      <c r="K99" s="391">
        <v>5</v>
      </c>
      <c r="L99" s="385" t="s">
        <v>483</v>
      </c>
    </row>
    <row r="100" spans="1:12" ht="9.75" customHeight="1" x14ac:dyDescent="0.2">
      <c r="A100" s="637"/>
      <c r="B100" s="640"/>
      <c r="C100" s="643"/>
      <c r="D100" s="533"/>
      <c r="E100" s="143" t="s">
        <v>494</v>
      </c>
      <c r="F100" s="351" t="s">
        <v>433</v>
      </c>
      <c r="G100" s="128" t="s">
        <v>230</v>
      </c>
      <c r="H100" s="85" t="s">
        <v>231</v>
      </c>
      <c r="I100" s="85">
        <v>10</v>
      </c>
      <c r="J100" s="85">
        <v>5</v>
      </c>
      <c r="K100" s="392">
        <v>5</v>
      </c>
      <c r="L100" s="387" t="s">
        <v>483</v>
      </c>
    </row>
    <row r="101" spans="1:12" ht="9.75" customHeight="1" x14ac:dyDescent="0.2">
      <c r="A101" s="637"/>
      <c r="B101" s="640"/>
      <c r="C101" s="643"/>
      <c r="D101" s="533"/>
      <c r="E101" s="143" t="s">
        <v>495</v>
      </c>
      <c r="F101" s="351" t="s">
        <v>433</v>
      </c>
      <c r="G101" s="85" t="s">
        <v>230</v>
      </c>
      <c r="H101" s="85" t="s">
        <v>231</v>
      </c>
      <c r="I101" s="85">
        <v>10</v>
      </c>
      <c r="J101" s="85">
        <v>5</v>
      </c>
      <c r="K101" s="393">
        <v>5</v>
      </c>
      <c r="L101" s="387" t="s">
        <v>483</v>
      </c>
    </row>
    <row r="102" spans="1:12" ht="9.75" customHeight="1" x14ac:dyDescent="0.2">
      <c r="A102" s="637"/>
      <c r="B102" s="647"/>
      <c r="C102" s="643"/>
      <c r="D102" s="533"/>
      <c r="E102" s="143" t="s">
        <v>496</v>
      </c>
      <c r="F102" s="351" t="s">
        <v>433</v>
      </c>
      <c r="G102" s="85" t="s">
        <v>230</v>
      </c>
      <c r="H102" s="85" t="s">
        <v>231</v>
      </c>
      <c r="I102" s="85">
        <v>10</v>
      </c>
      <c r="J102" s="85">
        <v>5</v>
      </c>
      <c r="K102" s="392">
        <v>5</v>
      </c>
      <c r="L102" s="387" t="s">
        <v>483</v>
      </c>
    </row>
    <row r="103" spans="1:12" ht="9.75" customHeight="1" x14ac:dyDescent="0.2">
      <c r="A103" s="637"/>
      <c r="B103" s="647"/>
      <c r="C103" s="643"/>
      <c r="D103" s="533"/>
      <c r="E103" s="143" t="s">
        <v>497</v>
      </c>
      <c r="F103" s="350" t="s">
        <v>433</v>
      </c>
      <c r="G103" s="85" t="s">
        <v>230</v>
      </c>
      <c r="H103" s="85" t="s">
        <v>231</v>
      </c>
      <c r="I103" s="85">
        <v>10</v>
      </c>
      <c r="J103" s="85">
        <v>5</v>
      </c>
      <c r="K103" s="393">
        <v>5</v>
      </c>
      <c r="L103" s="387" t="s">
        <v>483</v>
      </c>
    </row>
    <row r="104" spans="1:12" ht="9.75" customHeight="1" x14ac:dyDescent="0.2">
      <c r="A104" s="637"/>
      <c r="B104" s="647"/>
      <c r="C104" s="643"/>
      <c r="D104" s="533"/>
      <c r="E104" s="143" t="s">
        <v>498</v>
      </c>
      <c r="F104" s="350" t="s">
        <v>433</v>
      </c>
      <c r="G104" s="85" t="s">
        <v>230</v>
      </c>
      <c r="H104" s="85" t="s">
        <v>231</v>
      </c>
      <c r="I104" s="85">
        <v>10</v>
      </c>
      <c r="J104" s="85">
        <v>5</v>
      </c>
      <c r="K104" s="394">
        <v>50</v>
      </c>
      <c r="L104" s="387" t="s">
        <v>483</v>
      </c>
    </row>
    <row r="105" spans="1:12" ht="9.75" customHeight="1" x14ac:dyDescent="0.2">
      <c r="A105" s="637"/>
      <c r="B105" s="647"/>
      <c r="C105" s="643"/>
      <c r="D105" s="533"/>
      <c r="E105" s="143" t="s">
        <v>499</v>
      </c>
      <c r="F105" s="350" t="s">
        <v>433</v>
      </c>
      <c r="G105" s="85" t="s">
        <v>230</v>
      </c>
      <c r="H105" s="85" t="s">
        <v>231</v>
      </c>
      <c r="I105" s="85">
        <v>10</v>
      </c>
      <c r="J105" s="85">
        <v>5</v>
      </c>
      <c r="K105" s="395">
        <v>50</v>
      </c>
      <c r="L105" s="387" t="s">
        <v>483</v>
      </c>
    </row>
    <row r="106" spans="1:12" ht="9.75" customHeight="1" x14ac:dyDescent="0.2">
      <c r="A106" s="637"/>
      <c r="B106" s="647"/>
      <c r="C106" s="643"/>
      <c r="D106" s="533"/>
      <c r="E106" s="143" t="s">
        <v>500</v>
      </c>
      <c r="F106" s="350" t="s">
        <v>433</v>
      </c>
      <c r="G106" s="85" t="s">
        <v>230</v>
      </c>
      <c r="H106" s="85" t="s">
        <v>231</v>
      </c>
      <c r="I106" s="85">
        <v>10</v>
      </c>
      <c r="J106" s="85">
        <v>5</v>
      </c>
      <c r="K106" s="394">
        <v>50</v>
      </c>
      <c r="L106" s="387" t="s">
        <v>483</v>
      </c>
    </row>
    <row r="107" spans="1:12" ht="9.75" customHeight="1" x14ac:dyDescent="0.2">
      <c r="A107" s="637"/>
      <c r="B107" s="647"/>
      <c r="C107" s="643"/>
      <c r="D107" s="533"/>
      <c r="E107" s="143" t="s">
        <v>501</v>
      </c>
      <c r="F107" s="350" t="s">
        <v>433</v>
      </c>
      <c r="G107" s="85" t="s">
        <v>230</v>
      </c>
      <c r="H107" s="85" t="s">
        <v>231</v>
      </c>
      <c r="I107" s="85">
        <v>10</v>
      </c>
      <c r="J107" s="85">
        <v>5</v>
      </c>
      <c r="K107" s="395">
        <v>50</v>
      </c>
      <c r="L107" s="387" t="s">
        <v>483</v>
      </c>
    </row>
    <row r="108" spans="1:12" ht="9.75" customHeight="1" x14ac:dyDescent="0.2">
      <c r="A108" s="637"/>
      <c r="B108" s="647"/>
      <c r="C108" s="643"/>
      <c r="D108" s="533"/>
      <c r="E108" s="143" t="s">
        <v>502</v>
      </c>
      <c r="F108" s="350" t="s">
        <v>433</v>
      </c>
      <c r="G108" s="85" t="s">
        <v>230</v>
      </c>
      <c r="H108" s="85" t="s">
        <v>231</v>
      </c>
      <c r="I108" s="85">
        <v>10</v>
      </c>
      <c r="J108" s="85">
        <v>5</v>
      </c>
      <c r="K108" s="394">
        <v>50</v>
      </c>
      <c r="L108" s="387" t="s">
        <v>483</v>
      </c>
    </row>
    <row r="109" spans="1:12" ht="9.75" customHeight="1" x14ac:dyDescent="0.2">
      <c r="A109" s="637"/>
      <c r="B109" s="647"/>
      <c r="C109" s="643"/>
      <c r="D109" s="533"/>
      <c r="E109" s="143" t="s">
        <v>503</v>
      </c>
      <c r="F109" s="350" t="s">
        <v>433</v>
      </c>
      <c r="G109" s="85" t="s">
        <v>230</v>
      </c>
      <c r="H109" s="85" t="s">
        <v>231</v>
      </c>
      <c r="I109" s="85">
        <v>10</v>
      </c>
      <c r="J109" s="85">
        <v>5</v>
      </c>
      <c r="K109" s="395">
        <v>50</v>
      </c>
      <c r="L109" s="387" t="s">
        <v>483</v>
      </c>
    </row>
    <row r="110" spans="1:12" ht="9.75" customHeight="1" x14ac:dyDescent="0.2">
      <c r="A110" s="637"/>
      <c r="B110" s="647"/>
      <c r="C110" s="643"/>
      <c r="D110" s="533"/>
      <c r="E110" s="143" t="s">
        <v>161</v>
      </c>
      <c r="F110" s="350" t="s">
        <v>433</v>
      </c>
      <c r="G110" s="85" t="s">
        <v>230</v>
      </c>
      <c r="H110" s="85" t="s">
        <v>231</v>
      </c>
      <c r="I110" s="85">
        <v>10</v>
      </c>
      <c r="J110" s="85">
        <v>5</v>
      </c>
      <c r="K110" s="392">
        <v>10</v>
      </c>
      <c r="L110" s="387" t="s">
        <v>483</v>
      </c>
    </row>
    <row r="111" spans="1:12" ht="9.75" customHeight="1" x14ac:dyDescent="0.2">
      <c r="A111" s="637"/>
      <c r="B111" s="647"/>
      <c r="C111" s="643"/>
      <c r="D111" s="533"/>
      <c r="E111" s="143" t="s">
        <v>159</v>
      </c>
      <c r="F111" s="350" t="s">
        <v>433</v>
      </c>
      <c r="G111" s="85" t="s">
        <v>230</v>
      </c>
      <c r="H111" s="85" t="s">
        <v>231</v>
      </c>
      <c r="I111" s="85">
        <v>10</v>
      </c>
      <c r="J111" s="85">
        <v>5</v>
      </c>
      <c r="K111" s="393">
        <v>10</v>
      </c>
      <c r="L111" s="387" t="s">
        <v>483</v>
      </c>
    </row>
    <row r="112" spans="1:12" ht="9.75" customHeight="1" x14ac:dyDescent="0.2">
      <c r="A112" s="637"/>
      <c r="B112" s="647"/>
      <c r="C112" s="643"/>
      <c r="D112" s="533"/>
      <c r="E112" s="143" t="s">
        <v>162</v>
      </c>
      <c r="F112" s="350" t="s">
        <v>433</v>
      </c>
      <c r="G112" s="85" t="s">
        <v>230</v>
      </c>
      <c r="H112" s="85" t="s">
        <v>231</v>
      </c>
      <c r="I112" s="85">
        <v>10</v>
      </c>
      <c r="J112" s="85">
        <v>5</v>
      </c>
      <c r="K112" s="392">
        <v>10</v>
      </c>
      <c r="L112" s="387" t="s">
        <v>483</v>
      </c>
    </row>
    <row r="113" spans="1:12" ht="9.75" customHeight="1" x14ac:dyDescent="0.2">
      <c r="A113" s="637"/>
      <c r="B113" s="640"/>
      <c r="C113" s="643"/>
      <c r="D113" s="533"/>
      <c r="E113" s="143" t="s">
        <v>504</v>
      </c>
      <c r="F113" s="350" t="s">
        <v>433</v>
      </c>
      <c r="G113" s="85" t="s">
        <v>230</v>
      </c>
      <c r="H113" s="85" t="s">
        <v>231</v>
      </c>
      <c r="I113" s="85">
        <v>10</v>
      </c>
      <c r="J113" s="85">
        <v>5</v>
      </c>
      <c r="K113" s="393">
        <v>10</v>
      </c>
      <c r="L113" s="387" t="s">
        <v>483</v>
      </c>
    </row>
    <row r="114" spans="1:12" ht="9.75" customHeight="1" x14ac:dyDescent="0.2">
      <c r="A114" s="637"/>
      <c r="B114" s="640"/>
      <c r="C114" s="643"/>
      <c r="D114" s="533"/>
      <c r="E114" s="143" t="s">
        <v>505</v>
      </c>
      <c r="F114" s="350" t="s">
        <v>433</v>
      </c>
      <c r="G114" s="85" t="s">
        <v>230</v>
      </c>
      <c r="H114" s="85" t="s">
        <v>231</v>
      </c>
      <c r="I114" s="85">
        <v>10</v>
      </c>
      <c r="J114" s="85">
        <v>5</v>
      </c>
      <c r="K114" s="392">
        <v>10</v>
      </c>
      <c r="L114" s="387" t="s">
        <v>483</v>
      </c>
    </row>
    <row r="115" spans="1:12" ht="9.75" customHeight="1" x14ac:dyDescent="0.2">
      <c r="A115" s="637"/>
      <c r="B115" s="640"/>
      <c r="C115" s="643"/>
      <c r="D115" s="533"/>
      <c r="E115" s="143" t="s">
        <v>506</v>
      </c>
      <c r="F115" s="350" t="s">
        <v>433</v>
      </c>
      <c r="G115" s="85" t="s">
        <v>230</v>
      </c>
      <c r="H115" s="85" t="s">
        <v>231</v>
      </c>
      <c r="I115" s="85">
        <v>10</v>
      </c>
      <c r="J115" s="85">
        <v>5</v>
      </c>
      <c r="K115" s="393">
        <v>5</v>
      </c>
      <c r="L115" s="387" t="s">
        <v>483</v>
      </c>
    </row>
    <row r="116" spans="1:12" ht="9.75" customHeight="1" x14ac:dyDescent="0.2">
      <c r="A116" s="637"/>
      <c r="B116" s="640"/>
      <c r="C116" s="643"/>
      <c r="D116" s="533"/>
      <c r="E116" s="143" t="s">
        <v>507</v>
      </c>
      <c r="F116" s="350" t="s">
        <v>433</v>
      </c>
      <c r="G116" s="85" t="s">
        <v>230</v>
      </c>
      <c r="H116" s="85" t="s">
        <v>231</v>
      </c>
      <c r="I116" s="85">
        <v>10</v>
      </c>
      <c r="J116" s="85">
        <v>5</v>
      </c>
      <c r="K116" s="392">
        <v>5</v>
      </c>
      <c r="L116" s="387" t="s">
        <v>483</v>
      </c>
    </row>
    <row r="117" spans="1:12" ht="9.75" customHeight="1" x14ac:dyDescent="0.2">
      <c r="A117" s="637"/>
      <c r="B117" s="640"/>
      <c r="C117" s="643"/>
      <c r="D117" s="533"/>
      <c r="E117" s="143" t="s">
        <v>508</v>
      </c>
      <c r="F117" s="350" t="s">
        <v>433</v>
      </c>
      <c r="G117" s="85" t="s">
        <v>230</v>
      </c>
      <c r="H117" s="85" t="s">
        <v>231</v>
      </c>
      <c r="I117" s="85">
        <v>10</v>
      </c>
      <c r="J117" s="85">
        <v>5</v>
      </c>
      <c r="K117" s="393">
        <v>5</v>
      </c>
      <c r="L117" s="387" t="s">
        <v>483</v>
      </c>
    </row>
    <row r="118" spans="1:12" ht="9.75" customHeight="1" x14ac:dyDescent="0.2">
      <c r="A118" s="637"/>
      <c r="B118" s="640"/>
      <c r="C118" s="643"/>
      <c r="D118" s="533"/>
      <c r="E118" s="143" t="s">
        <v>509</v>
      </c>
      <c r="F118" s="350" t="s">
        <v>433</v>
      </c>
      <c r="G118" s="85" t="s">
        <v>230</v>
      </c>
      <c r="H118" s="85" t="s">
        <v>231</v>
      </c>
      <c r="I118" s="85">
        <v>10</v>
      </c>
      <c r="J118" s="85">
        <v>5</v>
      </c>
      <c r="K118" s="392">
        <v>10</v>
      </c>
      <c r="L118" s="387" t="s">
        <v>483</v>
      </c>
    </row>
    <row r="119" spans="1:12" ht="9.75" customHeight="1" x14ac:dyDescent="0.2">
      <c r="A119" s="637"/>
      <c r="B119" s="640"/>
      <c r="C119" s="643"/>
      <c r="D119" s="533"/>
      <c r="E119" s="143" t="s">
        <v>510</v>
      </c>
      <c r="F119" s="350" t="s">
        <v>433</v>
      </c>
      <c r="G119" s="85" t="s">
        <v>230</v>
      </c>
      <c r="H119" s="85" t="s">
        <v>231</v>
      </c>
      <c r="I119" s="85">
        <v>10</v>
      </c>
      <c r="J119" s="85">
        <v>5</v>
      </c>
      <c r="K119" s="393">
        <v>10</v>
      </c>
      <c r="L119" s="387" t="s">
        <v>483</v>
      </c>
    </row>
    <row r="120" spans="1:12" ht="9.75" customHeight="1" x14ac:dyDescent="0.2">
      <c r="A120" s="637"/>
      <c r="B120" s="640"/>
      <c r="C120" s="643"/>
      <c r="D120" s="533"/>
      <c r="E120" s="337"/>
      <c r="F120" s="84"/>
      <c r="G120" s="84"/>
      <c r="H120" s="84"/>
      <c r="I120" s="84"/>
      <c r="J120" s="84"/>
      <c r="K120" s="84"/>
      <c r="L120" s="84"/>
    </row>
    <row r="121" spans="1:12" ht="9.75" customHeight="1" x14ac:dyDescent="0.2">
      <c r="A121" s="638"/>
      <c r="B121" s="641"/>
      <c r="C121" s="644"/>
      <c r="D121" s="533"/>
      <c r="E121" s="144"/>
      <c r="F121" s="145"/>
      <c r="G121" s="145"/>
      <c r="H121" s="145"/>
      <c r="I121" s="145"/>
      <c r="J121" s="145"/>
      <c r="K121" s="145"/>
      <c r="L121" s="145"/>
    </row>
    <row r="122" spans="1:12" ht="9.75" customHeight="1" x14ac:dyDescent="0.2">
      <c r="A122" s="636" t="s">
        <v>376</v>
      </c>
      <c r="B122" s="639" t="s">
        <v>188</v>
      </c>
      <c r="C122" s="642"/>
      <c r="D122" s="588">
        <v>30</v>
      </c>
      <c r="E122" s="382" t="s">
        <v>511</v>
      </c>
      <c r="F122" s="351" t="s">
        <v>433</v>
      </c>
      <c r="G122" s="85" t="s">
        <v>230</v>
      </c>
      <c r="H122" s="388" t="s">
        <v>512</v>
      </c>
      <c r="I122" s="396">
        <v>10</v>
      </c>
      <c r="J122" s="397">
        <v>10</v>
      </c>
      <c r="K122" s="392">
        <v>10</v>
      </c>
      <c r="L122" s="387" t="s">
        <v>483</v>
      </c>
    </row>
    <row r="123" spans="1:12" ht="9.75" customHeight="1" x14ac:dyDescent="0.2">
      <c r="A123" s="637"/>
      <c r="B123" s="640"/>
      <c r="C123" s="643"/>
      <c r="D123" s="589"/>
      <c r="E123" s="382" t="s">
        <v>513</v>
      </c>
      <c r="F123" s="351" t="s">
        <v>433</v>
      </c>
      <c r="G123" s="128" t="s">
        <v>230</v>
      </c>
      <c r="H123" s="388" t="s">
        <v>514</v>
      </c>
      <c r="I123" s="398">
        <v>10</v>
      </c>
      <c r="J123" s="393">
        <v>10</v>
      </c>
      <c r="K123" s="393">
        <v>10</v>
      </c>
      <c r="L123" s="399" t="s">
        <v>483</v>
      </c>
    </row>
    <row r="124" spans="1:12" ht="9.75" customHeight="1" x14ac:dyDescent="0.2">
      <c r="A124" s="637"/>
      <c r="B124" s="640"/>
      <c r="C124" s="643"/>
      <c r="D124" s="589"/>
      <c r="E124" s="382" t="s">
        <v>515</v>
      </c>
      <c r="F124" s="351" t="s">
        <v>433</v>
      </c>
      <c r="G124" s="85" t="s">
        <v>230</v>
      </c>
      <c r="H124" s="388" t="s">
        <v>514</v>
      </c>
      <c r="I124" s="398">
        <v>10</v>
      </c>
      <c r="J124" s="393">
        <v>10</v>
      </c>
      <c r="K124" s="392">
        <v>10</v>
      </c>
      <c r="L124" s="399" t="s">
        <v>483</v>
      </c>
    </row>
    <row r="125" spans="1:12" ht="9.75" customHeight="1" x14ac:dyDescent="0.2">
      <c r="A125" s="637"/>
      <c r="B125" s="640"/>
      <c r="C125" s="643"/>
      <c r="D125" s="589"/>
      <c r="E125" s="382" t="s">
        <v>516</v>
      </c>
      <c r="F125" s="351" t="s">
        <v>433</v>
      </c>
      <c r="G125" s="85" t="s">
        <v>230</v>
      </c>
      <c r="H125" s="388" t="s">
        <v>514</v>
      </c>
      <c r="I125" s="398">
        <v>10</v>
      </c>
      <c r="J125" s="393">
        <v>10</v>
      </c>
      <c r="K125" s="392">
        <v>100</v>
      </c>
      <c r="L125" s="399" t="s">
        <v>483</v>
      </c>
    </row>
    <row r="126" spans="1:12" ht="9.75" customHeight="1" x14ac:dyDescent="0.2">
      <c r="A126" s="637"/>
      <c r="B126" s="640"/>
      <c r="C126" s="643"/>
      <c r="D126" s="589"/>
      <c r="E126" s="382" t="s">
        <v>517</v>
      </c>
      <c r="F126" s="350" t="s">
        <v>433</v>
      </c>
      <c r="G126" s="85" t="s">
        <v>230</v>
      </c>
      <c r="H126" s="388" t="s">
        <v>514</v>
      </c>
      <c r="I126" s="398">
        <v>10</v>
      </c>
      <c r="J126" s="393">
        <v>10</v>
      </c>
      <c r="K126" s="393">
        <v>10</v>
      </c>
      <c r="L126" s="399" t="s">
        <v>483</v>
      </c>
    </row>
    <row r="127" spans="1:12" ht="9.75" customHeight="1" x14ac:dyDescent="0.2">
      <c r="A127" s="637"/>
      <c r="B127" s="640"/>
      <c r="C127" s="643"/>
      <c r="D127" s="589"/>
      <c r="E127" s="382" t="s">
        <v>518</v>
      </c>
      <c r="F127" s="350" t="s">
        <v>433</v>
      </c>
      <c r="G127" s="85" t="s">
        <v>230</v>
      </c>
      <c r="H127" s="388" t="s">
        <v>514</v>
      </c>
      <c r="I127" s="400">
        <v>10</v>
      </c>
      <c r="J127" s="401">
        <v>10</v>
      </c>
      <c r="K127" s="401">
        <v>10</v>
      </c>
      <c r="L127" s="399" t="s">
        <v>483</v>
      </c>
    </row>
    <row r="128" spans="1:12" ht="9.75" customHeight="1" x14ac:dyDescent="0.2">
      <c r="A128" s="637"/>
      <c r="B128" s="640"/>
      <c r="C128" s="643"/>
      <c r="D128" s="589"/>
      <c r="E128" s="382" t="s">
        <v>519</v>
      </c>
      <c r="F128" s="350" t="s">
        <v>433</v>
      </c>
      <c r="G128" s="85" t="s">
        <v>230</v>
      </c>
      <c r="H128" s="388" t="s">
        <v>514</v>
      </c>
      <c r="I128" s="400">
        <v>10</v>
      </c>
      <c r="J128" s="401">
        <v>10</v>
      </c>
      <c r="K128" s="401">
        <v>10</v>
      </c>
      <c r="L128" s="399" t="s">
        <v>483</v>
      </c>
    </row>
    <row r="129" spans="1:12" ht="9.75" customHeight="1" x14ac:dyDescent="0.2">
      <c r="A129" s="637"/>
      <c r="B129" s="640"/>
      <c r="C129" s="643"/>
      <c r="D129" s="589"/>
      <c r="E129" s="382" t="s">
        <v>520</v>
      </c>
      <c r="F129" s="350" t="s">
        <v>433</v>
      </c>
      <c r="G129" s="85" t="s">
        <v>230</v>
      </c>
      <c r="H129" s="388" t="s">
        <v>514</v>
      </c>
      <c r="I129" s="400">
        <v>10</v>
      </c>
      <c r="J129" s="401">
        <v>10</v>
      </c>
      <c r="K129" s="401">
        <v>50</v>
      </c>
      <c r="L129" s="399" t="s">
        <v>483</v>
      </c>
    </row>
    <row r="130" spans="1:12" ht="9.75" customHeight="1" x14ac:dyDescent="0.2">
      <c r="A130" s="637"/>
      <c r="B130" s="640"/>
      <c r="C130" s="643"/>
      <c r="D130" s="589"/>
      <c r="E130" s="382" t="s">
        <v>521</v>
      </c>
      <c r="F130" s="350" t="s">
        <v>433</v>
      </c>
      <c r="G130" s="85" t="s">
        <v>230</v>
      </c>
      <c r="H130" s="388" t="s">
        <v>514</v>
      </c>
      <c r="I130" s="400">
        <v>10</v>
      </c>
      <c r="J130" s="401">
        <v>10</v>
      </c>
      <c r="K130" s="401">
        <v>10</v>
      </c>
      <c r="L130" s="399" t="s">
        <v>483</v>
      </c>
    </row>
    <row r="131" spans="1:12" ht="9.75" customHeight="1" x14ac:dyDescent="0.2">
      <c r="A131" s="637"/>
      <c r="B131" s="640"/>
      <c r="C131" s="643"/>
      <c r="D131" s="589"/>
      <c r="E131" s="382" t="s">
        <v>522</v>
      </c>
      <c r="F131" s="350" t="s">
        <v>433</v>
      </c>
      <c r="G131" s="85" t="s">
        <v>230</v>
      </c>
      <c r="H131" s="388" t="s">
        <v>514</v>
      </c>
      <c r="I131" s="400">
        <v>10</v>
      </c>
      <c r="J131" s="401">
        <v>10</v>
      </c>
      <c r="K131" s="401">
        <v>10</v>
      </c>
      <c r="L131" s="399" t="s">
        <v>483</v>
      </c>
    </row>
    <row r="132" spans="1:12" ht="9.75" customHeight="1" x14ac:dyDescent="0.2">
      <c r="A132" s="637"/>
      <c r="B132" s="640"/>
      <c r="C132" s="643"/>
      <c r="D132" s="589"/>
      <c r="E132" s="382" t="s">
        <v>523</v>
      </c>
      <c r="F132" s="350" t="s">
        <v>433</v>
      </c>
      <c r="G132" s="85" t="s">
        <v>230</v>
      </c>
      <c r="H132" s="388" t="s">
        <v>514</v>
      </c>
      <c r="I132" s="400">
        <v>10</v>
      </c>
      <c r="J132" s="401">
        <v>10</v>
      </c>
      <c r="K132" s="401">
        <v>10</v>
      </c>
      <c r="L132" s="399" t="s">
        <v>483</v>
      </c>
    </row>
    <row r="133" spans="1:12" ht="9.75" customHeight="1" x14ac:dyDescent="0.2">
      <c r="A133" s="637"/>
      <c r="B133" s="640"/>
      <c r="C133" s="643"/>
      <c r="D133" s="589"/>
      <c r="E133" s="382" t="s">
        <v>524</v>
      </c>
      <c r="F133" s="350" t="s">
        <v>433</v>
      </c>
      <c r="G133" s="85" t="s">
        <v>230</v>
      </c>
      <c r="H133" s="388" t="s">
        <v>514</v>
      </c>
      <c r="I133" s="63">
        <v>10</v>
      </c>
      <c r="J133" s="63">
        <v>10</v>
      </c>
      <c r="K133" s="85">
        <v>10</v>
      </c>
      <c r="L133" s="85"/>
    </row>
    <row r="134" spans="1:12" ht="9.75" customHeight="1" x14ac:dyDescent="0.2">
      <c r="A134" s="637"/>
      <c r="B134" s="640"/>
      <c r="C134" s="643"/>
      <c r="D134" s="589"/>
      <c r="E134" s="143"/>
      <c r="F134" s="350"/>
      <c r="G134" s="85"/>
      <c r="H134" s="85"/>
      <c r="I134" s="85"/>
      <c r="J134" s="85"/>
      <c r="K134" s="85"/>
      <c r="L134" s="85"/>
    </row>
    <row r="135" spans="1:12" ht="9.75" customHeight="1" x14ac:dyDescent="0.2">
      <c r="A135" s="637"/>
      <c r="B135" s="640"/>
      <c r="C135" s="643"/>
      <c r="D135" s="589"/>
      <c r="E135" s="143"/>
      <c r="F135" s="350"/>
      <c r="G135" s="85"/>
      <c r="H135" s="85"/>
      <c r="I135" s="85"/>
      <c r="J135" s="85"/>
      <c r="K135" s="85"/>
      <c r="L135" s="85"/>
    </row>
    <row r="136" spans="1:12" ht="9.75" customHeight="1" x14ac:dyDescent="0.2">
      <c r="A136" s="637"/>
      <c r="B136" s="640"/>
      <c r="C136" s="643"/>
      <c r="D136" s="589"/>
      <c r="E136" s="143"/>
      <c r="F136" s="350"/>
      <c r="G136" s="85"/>
      <c r="H136" s="85"/>
      <c r="I136" s="85"/>
      <c r="J136" s="85"/>
      <c r="K136" s="85"/>
      <c r="L136" s="85"/>
    </row>
    <row r="137" spans="1:12" ht="9.75" customHeight="1" x14ac:dyDescent="0.2">
      <c r="A137" s="637"/>
      <c r="B137" s="640"/>
      <c r="C137" s="643"/>
      <c r="D137" s="589"/>
      <c r="E137" s="143"/>
      <c r="F137" s="350"/>
      <c r="G137" s="85"/>
      <c r="H137" s="85"/>
      <c r="I137" s="85"/>
      <c r="J137" s="85"/>
      <c r="K137" s="85"/>
      <c r="L137" s="85"/>
    </row>
    <row r="138" spans="1:12" ht="9.75" customHeight="1" x14ac:dyDescent="0.2">
      <c r="A138" s="637"/>
      <c r="B138" s="640"/>
      <c r="C138" s="643"/>
      <c r="D138" s="589"/>
      <c r="E138" s="143"/>
      <c r="F138" s="350"/>
      <c r="G138" s="85"/>
      <c r="H138" s="85"/>
      <c r="I138" s="85"/>
      <c r="J138" s="85"/>
      <c r="K138" s="85"/>
      <c r="L138" s="85"/>
    </row>
    <row r="139" spans="1:12" ht="9.75" customHeight="1" x14ac:dyDescent="0.2">
      <c r="A139" s="638"/>
      <c r="B139" s="641"/>
      <c r="C139" s="644"/>
      <c r="D139" s="590"/>
      <c r="E139" s="336"/>
      <c r="F139" s="128"/>
      <c r="G139" s="128"/>
      <c r="H139" s="128"/>
      <c r="I139" s="128"/>
      <c r="J139" s="128"/>
      <c r="K139" s="128"/>
      <c r="L139" s="128"/>
    </row>
    <row r="140" spans="1:12" ht="9.75" customHeight="1" x14ac:dyDescent="0.2">
      <c r="A140" s="636" t="s">
        <v>324</v>
      </c>
      <c r="B140" s="639" t="s">
        <v>189</v>
      </c>
      <c r="C140" s="642"/>
      <c r="D140" s="588">
        <v>23</v>
      </c>
      <c r="E140" s="142" t="s">
        <v>525</v>
      </c>
      <c r="F140" s="350" t="s">
        <v>433</v>
      </c>
      <c r="G140" s="80"/>
      <c r="H140" s="85" t="s">
        <v>236</v>
      </c>
      <c r="I140" s="85">
        <v>60</v>
      </c>
      <c r="J140" s="85">
        <v>60</v>
      </c>
      <c r="K140" s="393">
        <v>100</v>
      </c>
      <c r="L140" s="387" t="s">
        <v>483</v>
      </c>
    </row>
    <row r="141" spans="1:12" ht="9.75" customHeight="1" x14ac:dyDescent="0.2">
      <c r="A141" s="637"/>
      <c r="B141" s="640"/>
      <c r="C141" s="643"/>
      <c r="D141" s="589"/>
      <c r="E141" s="143" t="s">
        <v>526</v>
      </c>
      <c r="F141" s="350" t="s">
        <v>433</v>
      </c>
      <c r="G141" s="85"/>
      <c r="H141" s="85" t="s">
        <v>236</v>
      </c>
      <c r="I141" s="85">
        <v>20</v>
      </c>
      <c r="J141" s="85">
        <v>20</v>
      </c>
      <c r="K141" s="402" t="s">
        <v>527</v>
      </c>
      <c r="L141" s="387" t="s">
        <v>483</v>
      </c>
    </row>
    <row r="142" spans="1:12" ht="9.75" customHeight="1" x14ac:dyDescent="0.2">
      <c r="A142" s="637"/>
      <c r="B142" s="640"/>
      <c r="C142" s="643"/>
      <c r="D142" s="589"/>
      <c r="E142" s="143" t="s">
        <v>528</v>
      </c>
      <c r="F142" s="350" t="s">
        <v>433</v>
      </c>
      <c r="G142" s="85"/>
      <c r="H142" s="85" t="s">
        <v>236</v>
      </c>
      <c r="I142" s="85">
        <v>30</v>
      </c>
      <c r="J142" s="85">
        <v>30</v>
      </c>
      <c r="K142" s="85" t="s">
        <v>529</v>
      </c>
      <c r="L142" s="387" t="s">
        <v>483</v>
      </c>
    </row>
    <row r="143" spans="1:12" ht="9.75" customHeight="1" x14ac:dyDescent="0.2">
      <c r="A143" s="637"/>
      <c r="B143" s="640"/>
      <c r="C143" s="643"/>
      <c r="D143" s="589"/>
      <c r="E143" s="143"/>
      <c r="F143" s="85"/>
      <c r="G143" s="85"/>
      <c r="H143" s="85"/>
      <c r="I143" s="85"/>
      <c r="J143" s="85"/>
      <c r="K143" s="85"/>
      <c r="L143" s="85"/>
    </row>
    <row r="144" spans="1:12" ht="9.75" customHeight="1" x14ac:dyDescent="0.2">
      <c r="A144" s="637"/>
      <c r="B144" s="640"/>
      <c r="C144" s="643"/>
      <c r="D144" s="589"/>
      <c r="E144" s="143"/>
      <c r="F144" s="85"/>
      <c r="G144" s="85"/>
      <c r="H144" s="85"/>
      <c r="I144" s="85"/>
      <c r="J144" s="85"/>
      <c r="K144" s="85"/>
      <c r="L144" s="85"/>
    </row>
    <row r="145" spans="1:12" ht="9.75" customHeight="1" x14ac:dyDescent="0.2">
      <c r="A145" s="638"/>
      <c r="B145" s="641"/>
      <c r="C145" s="644"/>
      <c r="D145" s="590"/>
      <c r="E145" s="144"/>
      <c r="F145" s="145"/>
      <c r="G145" s="145"/>
      <c r="H145" s="145"/>
      <c r="I145" s="145"/>
      <c r="J145" s="145"/>
      <c r="K145" s="145"/>
      <c r="L145" s="145"/>
    </row>
    <row r="146" spans="1:12" ht="12" thickBot="1" x14ac:dyDescent="0.25">
      <c r="C146" s="156"/>
      <c r="D146" s="73"/>
    </row>
    <row r="147" spans="1:12" ht="12" thickBot="1" x14ac:dyDescent="0.25">
      <c r="B147" s="63" t="s">
        <v>384</v>
      </c>
      <c r="C147" s="156"/>
      <c r="D147" s="338">
        <v>231</v>
      </c>
    </row>
    <row r="148" spans="1:12" x14ac:dyDescent="0.2">
      <c r="C148" s="63"/>
      <c r="D148" s="73"/>
    </row>
    <row r="149" spans="1:12" x14ac:dyDescent="0.2">
      <c r="C149" s="63"/>
    </row>
    <row r="151" spans="1:12" ht="11.25" customHeight="1" x14ac:dyDescent="0.2">
      <c r="B151" s="339"/>
      <c r="C151" s="339"/>
      <c r="D151" s="339"/>
      <c r="E151" s="339"/>
      <c r="F151" s="339"/>
      <c r="G151" s="339"/>
      <c r="H151" s="339"/>
      <c r="I151" s="339"/>
      <c r="J151" s="339"/>
      <c r="K151" s="339"/>
      <c r="L151" s="340"/>
    </row>
    <row r="152" spans="1:12" ht="11.25" customHeight="1" x14ac:dyDescent="0.2">
      <c r="B152" s="339"/>
      <c r="C152" s="339"/>
      <c r="D152" s="339"/>
      <c r="E152" s="339"/>
      <c r="F152" s="339"/>
      <c r="G152" s="339"/>
      <c r="H152" s="339"/>
      <c r="I152" s="339"/>
      <c r="J152" s="339"/>
      <c r="K152" s="339"/>
      <c r="L152" s="340"/>
    </row>
    <row r="153" spans="1:12" ht="11.25" customHeight="1" x14ac:dyDescent="0.2">
      <c r="B153" s="339"/>
      <c r="C153" s="339"/>
      <c r="D153" s="339"/>
      <c r="E153" s="339"/>
      <c r="F153" s="339"/>
      <c r="G153" s="339"/>
      <c r="H153" s="339"/>
      <c r="I153" s="339"/>
      <c r="J153" s="339"/>
      <c r="K153" s="339"/>
      <c r="L153" s="340"/>
    </row>
    <row r="154" spans="1:12" ht="11.25" customHeight="1" x14ac:dyDescent="0.2">
      <c r="B154" s="339"/>
      <c r="C154" s="339"/>
      <c r="D154" s="339"/>
      <c r="E154" s="339"/>
      <c r="F154" s="339"/>
      <c r="G154" s="339"/>
      <c r="H154" s="339"/>
      <c r="I154" s="339"/>
      <c r="J154" s="339"/>
      <c r="K154" s="339"/>
      <c r="L154" s="340"/>
    </row>
    <row r="155" spans="1:12" ht="11.25" customHeight="1" x14ac:dyDescent="0.2">
      <c r="B155" s="339"/>
      <c r="C155" s="339"/>
      <c r="D155" s="339"/>
      <c r="E155" s="339"/>
      <c r="F155" s="339"/>
      <c r="G155" s="339"/>
      <c r="H155" s="339"/>
      <c r="I155" s="339"/>
      <c r="J155" s="339"/>
      <c r="K155" s="339"/>
      <c r="L155" s="340"/>
    </row>
    <row r="156" spans="1:12" ht="11.25" customHeight="1" x14ac:dyDescent="0.2">
      <c r="B156" s="339"/>
      <c r="C156" s="339"/>
      <c r="D156" s="339"/>
      <c r="E156" s="339"/>
      <c r="F156" s="339"/>
      <c r="G156" s="339"/>
      <c r="H156" s="339"/>
      <c r="I156" s="339"/>
      <c r="J156" s="339"/>
      <c r="K156" s="339"/>
      <c r="L156" s="340"/>
    </row>
    <row r="157" spans="1:12" ht="11.25" customHeight="1" x14ac:dyDescent="0.2">
      <c r="B157" s="339"/>
      <c r="C157" s="339"/>
      <c r="D157" s="339"/>
      <c r="E157" s="339"/>
      <c r="F157" s="339"/>
      <c r="G157" s="339"/>
      <c r="H157" s="339"/>
      <c r="I157" s="339"/>
      <c r="J157" s="339"/>
      <c r="K157" s="339"/>
      <c r="L157" s="340"/>
    </row>
    <row r="158" spans="1:12" ht="11.25" customHeight="1" x14ac:dyDescent="0.2">
      <c r="B158" s="339"/>
      <c r="C158" s="339"/>
      <c r="D158" s="339"/>
      <c r="E158" s="339"/>
      <c r="F158" s="339"/>
      <c r="G158" s="339"/>
      <c r="H158" s="339"/>
      <c r="I158" s="339"/>
      <c r="J158" s="339"/>
      <c r="K158" s="339"/>
      <c r="L158" s="340"/>
    </row>
    <row r="159" spans="1:12" ht="11.25" customHeight="1" x14ac:dyDescent="0.2">
      <c r="B159" s="339"/>
      <c r="C159" s="339"/>
      <c r="D159" s="339"/>
      <c r="E159" s="339"/>
      <c r="F159" s="339"/>
      <c r="G159" s="339"/>
      <c r="H159" s="339"/>
      <c r="I159" s="339"/>
      <c r="J159" s="339"/>
      <c r="K159" s="339"/>
      <c r="L159" s="340"/>
    </row>
    <row r="160" spans="1:12" ht="11.25" customHeight="1" x14ac:dyDescent="0.2">
      <c r="B160" s="339"/>
      <c r="C160" s="339"/>
      <c r="D160" s="339"/>
      <c r="E160" s="339"/>
      <c r="F160" s="339"/>
      <c r="G160" s="339"/>
      <c r="H160" s="339"/>
      <c r="I160" s="339"/>
      <c r="J160" s="339"/>
      <c r="K160" s="339"/>
      <c r="L160" s="340"/>
    </row>
    <row r="161" spans="2:12" ht="11.25" customHeight="1" x14ac:dyDescent="0.2">
      <c r="B161" s="339"/>
      <c r="C161" s="339"/>
      <c r="D161" s="339"/>
      <c r="E161" s="339"/>
      <c r="F161" s="339"/>
      <c r="G161" s="339"/>
      <c r="H161" s="339"/>
      <c r="I161" s="339"/>
      <c r="J161" s="339"/>
      <c r="K161" s="339"/>
      <c r="L161" s="340"/>
    </row>
    <row r="162" spans="2:12" ht="11.25" customHeight="1" x14ac:dyDescent="0.2">
      <c r="B162" s="339"/>
      <c r="C162" s="339"/>
      <c r="D162" s="339"/>
      <c r="E162" s="339"/>
      <c r="F162" s="339"/>
      <c r="G162" s="339"/>
      <c r="H162" s="339"/>
      <c r="I162" s="339"/>
      <c r="J162" s="339"/>
      <c r="K162" s="339"/>
      <c r="L162" s="340"/>
    </row>
    <row r="163" spans="2:12" ht="11.25" customHeight="1" x14ac:dyDescent="0.2">
      <c r="B163" s="339"/>
      <c r="C163" s="339"/>
      <c r="D163" s="339"/>
      <c r="E163" s="339"/>
      <c r="F163" s="339"/>
      <c r="G163" s="339"/>
      <c r="H163" s="339"/>
      <c r="I163" s="339"/>
      <c r="J163" s="339"/>
      <c r="K163" s="339"/>
      <c r="L163" s="340"/>
    </row>
    <row r="164" spans="2:12" ht="11.25" customHeight="1" x14ac:dyDescent="0.2">
      <c r="B164" s="339"/>
      <c r="C164" s="339"/>
      <c r="D164" s="339"/>
      <c r="E164" s="339"/>
      <c r="F164" s="339"/>
      <c r="G164" s="339"/>
      <c r="H164" s="339"/>
      <c r="I164" s="339"/>
      <c r="J164" s="339"/>
      <c r="K164" s="339"/>
      <c r="L164" s="340"/>
    </row>
    <row r="165" spans="2:12" ht="11.25" customHeight="1" x14ac:dyDescent="0.2">
      <c r="B165" s="339"/>
      <c r="C165" s="339"/>
      <c r="D165" s="339"/>
      <c r="E165" s="339"/>
      <c r="F165" s="339"/>
      <c r="G165" s="339"/>
      <c r="H165" s="339"/>
      <c r="I165" s="339"/>
      <c r="J165" s="339"/>
      <c r="K165" s="339"/>
      <c r="L165" s="340"/>
    </row>
    <row r="166" spans="2:12" ht="11.25" customHeight="1" x14ac:dyDescent="0.2">
      <c r="B166" s="339"/>
      <c r="C166" s="339"/>
      <c r="D166" s="339"/>
      <c r="E166" s="339"/>
      <c r="F166" s="339"/>
      <c r="G166" s="339"/>
      <c r="H166" s="339"/>
      <c r="I166" s="339"/>
      <c r="J166" s="339"/>
      <c r="K166" s="339"/>
      <c r="L166" s="340"/>
    </row>
    <row r="167" spans="2:12" ht="11.25" customHeight="1" x14ac:dyDescent="0.2">
      <c r="B167" s="340"/>
      <c r="C167" s="340"/>
      <c r="D167" s="340"/>
      <c r="E167" s="340"/>
      <c r="F167" s="340"/>
      <c r="G167" s="340"/>
      <c r="H167" s="340"/>
      <c r="I167" s="340"/>
      <c r="J167" s="340"/>
      <c r="K167" s="340"/>
      <c r="L167" s="340"/>
    </row>
    <row r="168" spans="2:12" ht="11.25" customHeight="1" x14ac:dyDescent="0.2">
      <c r="B168" s="340"/>
      <c r="C168" s="340"/>
      <c r="D168" s="340"/>
      <c r="E168" s="340"/>
      <c r="F168" s="340"/>
      <c r="G168" s="340"/>
      <c r="H168" s="340"/>
      <c r="I168" s="340"/>
      <c r="J168" s="340"/>
      <c r="K168" s="340"/>
      <c r="L168" s="340"/>
    </row>
    <row r="169" spans="2:12" ht="11.25" customHeight="1" x14ac:dyDescent="0.2">
      <c r="B169" s="340"/>
      <c r="C169" s="340"/>
      <c r="D169" s="340"/>
      <c r="E169" s="340"/>
      <c r="F169" s="340"/>
      <c r="G169" s="340"/>
      <c r="H169" s="340"/>
      <c r="I169" s="340"/>
      <c r="J169" s="340"/>
      <c r="K169" s="340"/>
      <c r="L169" s="340"/>
    </row>
    <row r="170" spans="2:12" ht="11.25" customHeight="1" x14ac:dyDescent="0.2">
      <c r="B170" s="340"/>
      <c r="C170" s="340"/>
      <c r="D170" s="340"/>
      <c r="E170" s="340"/>
      <c r="F170" s="340"/>
      <c r="G170" s="340"/>
      <c r="H170" s="340"/>
      <c r="I170" s="340"/>
      <c r="J170" s="340"/>
      <c r="K170" s="340"/>
      <c r="L170" s="340"/>
    </row>
    <row r="171" spans="2:12" ht="11.25" customHeight="1" x14ac:dyDescent="0.2">
      <c r="B171" s="341"/>
      <c r="C171" s="341"/>
      <c r="D171" s="341"/>
      <c r="E171" s="341"/>
      <c r="F171" s="341"/>
      <c r="G171" s="341"/>
      <c r="H171" s="341"/>
      <c r="I171" s="341"/>
      <c r="J171" s="341"/>
      <c r="K171" s="341"/>
      <c r="L171" s="341"/>
    </row>
    <row r="172" spans="2:12" ht="11.25" customHeight="1" x14ac:dyDescent="0.2">
      <c r="B172" s="341"/>
      <c r="C172" s="341"/>
      <c r="D172" s="341"/>
      <c r="E172" s="341"/>
      <c r="F172" s="341"/>
      <c r="G172" s="341"/>
      <c r="H172" s="341"/>
      <c r="I172" s="341"/>
      <c r="J172" s="341"/>
      <c r="K172" s="341"/>
      <c r="L172" s="341"/>
    </row>
    <row r="173" spans="2:12" ht="11.25" customHeight="1" x14ac:dyDescent="0.2">
      <c r="B173" s="341"/>
      <c r="C173" s="341"/>
      <c r="D173" s="341"/>
      <c r="E173" s="341"/>
      <c r="F173" s="341"/>
      <c r="G173" s="341"/>
      <c r="H173" s="341"/>
      <c r="I173" s="341"/>
      <c r="J173" s="341"/>
      <c r="K173" s="341"/>
      <c r="L173" s="341"/>
    </row>
    <row r="174" spans="2:12" ht="11.25" customHeight="1" x14ac:dyDescent="0.2">
      <c r="B174" s="341"/>
      <c r="C174" s="341"/>
      <c r="D174" s="341"/>
      <c r="E174" s="341"/>
      <c r="F174" s="341"/>
      <c r="G174" s="341"/>
      <c r="H174" s="341"/>
      <c r="I174" s="341"/>
      <c r="J174" s="341"/>
      <c r="K174" s="341"/>
      <c r="L174" s="341"/>
    </row>
  </sheetData>
  <protectedRanges>
    <protectedRange sqref="C3:D4 C11 E10:F11 H3 D98:D145 D15:D22 E120:L121 F72:G72 C7:D8 E139:L139 D76:D94 F80:L83 E134:E138 E143:L145 E140:E142 G140:G142 F86:L92 G84 K133:L138 G134:J138 G76:G79 I76:I79 K76:K79 I84:I85 K84:K85 I72:L72 D95:H95 K95:L95" name="Range1"/>
    <protectedRange sqref="E122:E133" name="Range1_5_2"/>
    <protectedRange sqref="E99:E119" name="Range1_5_4"/>
    <protectedRange sqref="E71:E73" name="Range1_4"/>
    <protectedRange sqref="E52:E70" name="Range1_2_3"/>
    <protectedRange sqref="E76:E79" name="Range1_1_1_1"/>
    <protectedRange sqref="F99:F119 F122:F138 F140:F142 F84:F85 F76:F79 F51:F70 F18:F49" name="Range1_1_2"/>
    <protectedRange sqref="G99:G119" name="Range1_5_1"/>
    <protectedRange sqref="H99:H119" name="Range1_5_2_1"/>
    <protectedRange sqref="I99:I119" name="Range1_5_6"/>
    <protectedRange sqref="H19:H21" name="Range1_5"/>
    <protectedRange sqref="J18:J21" name="Range1_6"/>
    <protectedRange sqref="K18:K21" name="Range1_7"/>
    <protectedRange sqref="H140:H142" name="Range1_7_1"/>
    <protectedRange sqref="J140:J142" name="Range1_7_4"/>
    <protectedRange password="CDC0" sqref="K99:K119" name="Range1_1"/>
    <protectedRange password="CDC0" sqref="L99:L119 L140:L142 L84:L85 L76:L79 L93:L94" name="Range1_2"/>
    <protectedRange password="CDC0" sqref="K140" name="Range1_3"/>
    <protectedRange sqref="K141:K142" name="Range1_7_4_2"/>
    <protectedRange password="CDC0" sqref="I122:J132" name="Range1_8"/>
    <protectedRange sqref="G122:G133" name="Range1_5_1_1"/>
    <protectedRange sqref="H122:H133" name="Range1_6_1"/>
    <protectedRange password="CDC0" sqref="K122:K132" name="Range1_9"/>
    <protectedRange password="CDC0" sqref="L122:L132" name="Range1_10"/>
    <protectedRange sqref="H76:H79" name="Range1_1_3"/>
    <protectedRange sqref="J76:J79" name="Range1_1_3_1"/>
    <protectedRange sqref="G85" name="Range1_3_2"/>
    <protectedRange sqref="H85" name="Range1_3_2_1"/>
    <protectedRange sqref="H84" name="Range1_3_1_1"/>
    <protectedRange sqref="J84" name="Range1_3_1_1_1"/>
    <protectedRange sqref="H22:H26" name="Range1_11"/>
    <protectedRange sqref="J22:J26" name="Range1_12"/>
    <protectedRange sqref="H28:H38 H51:H72" name="Range1_13"/>
    <protectedRange sqref="H40:H50" name="Range1_14"/>
    <protectedRange sqref="J28:J70" name="Range1_15"/>
    <protectedRange sqref="J16:K16" name="Range1_16"/>
    <protectedRange sqref="E93:H93 J93:K93" name="Range1_17"/>
    <protectedRange sqref="G94" name="Range1_5_1_2"/>
    <protectedRange sqref="I94" name="Range1_5_6_1"/>
    <protectedRange sqref="E94:F94" name="Range1_4_1"/>
    <protectedRange sqref="H94" name="Range1_4_1_1"/>
  </protectedRanges>
  <mergeCells count="83">
    <mergeCell ref="A3:B3"/>
    <mergeCell ref="C3:E3"/>
    <mergeCell ref="A4:B4"/>
    <mergeCell ref="C4:D4"/>
    <mergeCell ref="A5:B5"/>
    <mergeCell ref="C5:D5"/>
    <mergeCell ref="C6:D6"/>
    <mergeCell ref="A7:B7"/>
    <mergeCell ref="C7:D7"/>
    <mergeCell ref="I7:J7"/>
    <mergeCell ref="A8:B8"/>
    <mergeCell ref="C8:D8"/>
    <mergeCell ref="F8:J8"/>
    <mergeCell ref="A9:B9"/>
    <mergeCell ref="C9:D9"/>
    <mergeCell ref="A10:B10"/>
    <mergeCell ref="C10:D10"/>
    <mergeCell ref="A11:B11"/>
    <mergeCell ref="C11:D11"/>
    <mergeCell ref="I13:I14"/>
    <mergeCell ref="J13:J14"/>
    <mergeCell ref="K13:K14"/>
    <mergeCell ref="L13:L14"/>
    <mergeCell ref="A15:A21"/>
    <mergeCell ref="G15:L15"/>
    <mergeCell ref="C17:C21"/>
    <mergeCell ref="D17:D21"/>
    <mergeCell ref="A13:B14"/>
    <mergeCell ref="C13:D13"/>
    <mergeCell ref="E13:E14"/>
    <mergeCell ref="F13:F14"/>
    <mergeCell ref="G13:G14"/>
    <mergeCell ref="H13:H14"/>
    <mergeCell ref="A22:A72"/>
    <mergeCell ref="B22:B72"/>
    <mergeCell ref="C22:C72"/>
    <mergeCell ref="D22:D72"/>
    <mergeCell ref="A73:B74"/>
    <mergeCell ref="C73:D73"/>
    <mergeCell ref="L73:L74"/>
    <mergeCell ref="A75:B75"/>
    <mergeCell ref="G75:L75"/>
    <mergeCell ref="A76:A91"/>
    <mergeCell ref="B76:B83"/>
    <mergeCell ref="C76:C83"/>
    <mergeCell ref="D76:D83"/>
    <mergeCell ref="B84:B91"/>
    <mergeCell ref="C84:C91"/>
    <mergeCell ref="D84:D91"/>
    <mergeCell ref="F73:F74"/>
    <mergeCell ref="G73:G74"/>
    <mergeCell ref="H73:H74"/>
    <mergeCell ref="I73:I74"/>
    <mergeCell ref="J73:J74"/>
    <mergeCell ref="K73:K74"/>
    <mergeCell ref="A92:A95"/>
    <mergeCell ref="B92:B95"/>
    <mergeCell ref="C92:C95"/>
    <mergeCell ref="D92:D95"/>
    <mergeCell ref="A96:B97"/>
    <mergeCell ref="C96:D96"/>
    <mergeCell ref="K96:K97"/>
    <mergeCell ref="L96:L97"/>
    <mergeCell ref="A98:B98"/>
    <mergeCell ref="G98:L98"/>
    <mergeCell ref="A99:A121"/>
    <mergeCell ref="B99:B121"/>
    <mergeCell ref="C99:C121"/>
    <mergeCell ref="D99:D121"/>
    <mergeCell ref="E96:E97"/>
    <mergeCell ref="F96:F97"/>
    <mergeCell ref="G96:G97"/>
    <mergeCell ref="H96:H97"/>
    <mergeCell ref="I96:I97"/>
    <mergeCell ref="J96:J97"/>
    <mergeCell ref="A122:A139"/>
    <mergeCell ref="B122:B139"/>
    <mergeCell ref="C122:C139"/>
    <mergeCell ref="D122:D139"/>
    <mergeCell ref="A140:A145"/>
    <mergeCell ref="B140:B145"/>
    <mergeCell ref="C140:C145"/>
    <mergeCell ref="D140:D145"/>
  </mergeCells>
  <hyperlinks>
    <hyperlink ref="K8" r:id="rId1" xr:uid="{04E1B734-D516-4AEB-86D0-17D6877D7A2D}"/>
  </hyperlinks>
  <pageMargins left="0.25" right="0.25" top="0.75" bottom="0.75" header="0.3" footer="0.3"/>
  <pageSetup orientation="portrait"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24CE6-255E-4A23-9B96-0EBC2AEAD63A}">
  <sheetPr>
    <pageSetUpPr fitToPage="1"/>
  </sheetPr>
  <dimension ref="A1:L29"/>
  <sheetViews>
    <sheetView zoomScaleNormal="100" zoomScaleSheetLayoutView="88" workbookViewId="0">
      <selection activeCell="E41" sqref="E41"/>
    </sheetView>
  </sheetViews>
  <sheetFormatPr baseColWidth="10" defaultColWidth="9.140625" defaultRowHeight="11.25" x14ac:dyDescent="0.25"/>
  <cols>
    <col min="1" max="1" width="4.7109375" style="220" customWidth="1"/>
    <col min="2" max="2" width="23" style="220" customWidth="1"/>
    <col min="3" max="3" width="7" style="221" customWidth="1"/>
    <col min="4" max="4" width="6.85546875" style="220" customWidth="1"/>
    <col min="5" max="5" width="23.85546875" style="220" customWidth="1"/>
    <col min="6" max="6" width="14.28515625" style="220" customWidth="1"/>
    <col min="7" max="7" width="19.85546875" style="220" customWidth="1"/>
    <col min="8" max="8" width="21.7109375" style="220" customWidth="1"/>
    <col min="9" max="9" width="12.28515625" style="220" customWidth="1"/>
    <col min="10" max="10" width="20.7109375" style="220" customWidth="1"/>
    <col min="11" max="11" width="30.7109375" style="220" customWidth="1"/>
    <col min="12" max="12" width="25.42578125" style="220" bestFit="1" customWidth="1"/>
    <col min="13" max="16384" width="9.140625" style="220"/>
  </cols>
  <sheetData>
    <row r="1" spans="1:12" ht="15.75" thickBot="1" x14ac:dyDescent="0.3">
      <c r="A1" s="727" t="s">
        <v>0</v>
      </c>
      <c r="B1" s="727"/>
      <c r="C1" s="727"/>
      <c r="D1" s="727"/>
      <c r="E1" s="727"/>
      <c r="F1" s="727"/>
      <c r="J1" s="254"/>
      <c r="K1" s="253" t="s">
        <v>403</v>
      </c>
      <c r="L1" s="253"/>
    </row>
    <row r="2" spans="1:12" ht="9.75" customHeight="1" x14ac:dyDescent="0.25">
      <c r="I2" s="691" t="s">
        <v>402</v>
      </c>
      <c r="J2" s="692"/>
      <c r="K2" s="252" t="s">
        <v>401</v>
      </c>
      <c r="L2" s="251">
        <f>SUM(D14:D29)</f>
        <v>15</v>
      </c>
    </row>
    <row r="3" spans="1:12" ht="12.75" customHeight="1" x14ac:dyDescent="0.25">
      <c r="A3" s="697" t="s">
        <v>400</v>
      </c>
      <c r="B3" s="688"/>
      <c r="C3" s="698" t="s">
        <v>4</v>
      </c>
      <c r="D3" s="699"/>
      <c r="E3" s="250" t="s">
        <v>7</v>
      </c>
      <c r="I3" s="693"/>
      <c r="J3" s="694"/>
      <c r="K3" s="249" t="s">
        <v>399</v>
      </c>
      <c r="L3" s="248">
        <f>$C$10</f>
        <v>5</v>
      </c>
    </row>
    <row r="4" spans="1:12" ht="12.75" customHeight="1" x14ac:dyDescent="0.25">
      <c r="A4" s="700" t="s">
        <v>398</v>
      </c>
      <c r="B4" s="701"/>
      <c r="C4" s="702">
        <v>2025</v>
      </c>
      <c r="D4" s="703"/>
      <c r="E4" s="260">
        <v>45747</v>
      </c>
      <c r="I4" s="693"/>
      <c r="J4" s="694"/>
      <c r="K4" s="249" t="s">
        <v>397</v>
      </c>
      <c r="L4" s="248">
        <f>$C$9</f>
        <v>4.1033333333333335</v>
      </c>
    </row>
    <row r="5" spans="1:12" ht="12.75" customHeight="1" thickBot="1" x14ac:dyDescent="0.3">
      <c r="A5" s="697" t="s">
        <v>396</v>
      </c>
      <c r="B5" s="688"/>
      <c r="C5" s="704" t="s">
        <v>405</v>
      </c>
      <c r="D5" s="705"/>
      <c r="E5" s="247"/>
      <c r="I5" s="695"/>
      <c r="J5" s="696"/>
      <c r="K5" s="246"/>
      <c r="L5" s="245"/>
    </row>
    <row r="6" spans="1:12" ht="46.5" customHeight="1" thickBot="1" x14ac:dyDescent="0.3">
      <c r="A6" s="687" t="s">
        <v>406</v>
      </c>
      <c r="B6" s="706"/>
      <c r="C6" s="707">
        <v>2254</v>
      </c>
      <c r="D6" s="708"/>
      <c r="E6" s="244"/>
    </row>
    <row r="7" spans="1:12" ht="45.75" customHeight="1" thickBot="1" x14ac:dyDescent="0.3">
      <c r="A7" s="687" t="s">
        <v>404</v>
      </c>
      <c r="B7" s="706"/>
      <c r="C7" s="709">
        <v>1231</v>
      </c>
      <c r="D7" s="710"/>
      <c r="E7" s="243"/>
      <c r="F7" s="711"/>
      <c r="G7" s="711"/>
      <c r="H7" s="711"/>
      <c r="I7" s="711"/>
      <c r="J7" s="711"/>
      <c r="K7" s="711"/>
    </row>
    <row r="8" spans="1:12" ht="20.100000000000001" customHeight="1" thickBot="1" x14ac:dyDescent="0.3">
      <c r="A8" s="687" t="s">
        <v>395</v>
      </c>
      <c r="B8" s="688"/>
      <c r="C8" s="689"/>
      <c r="D8" s="690"/>
      <c r="E8" s="242"/>
      <c r="F8" s="255"/>
    </row>
    <row r="9" spans="1:12" ht="21.75" customHeight="1" thickBot="1" x14ac:dyDescent="0.3">
      <c r="A9" s="714" t="s">
        <v>394</v>
      </c>
      <c r="B9" s="715"/>
      <c r="C9" s="716">
        <f>$C$7/300</f>
        <v>4.1033333333333335</v>
      </c>
      <c r="D9" s="717"/>
      <c r="E9" s="241"/>
      <c r="F9" s="256"/>
    </row>
    <row r="10" spans="1:12" ht="14.25" customHeight="1" thickBot="1" x14ac:dyDescent="0.3">
      <c r="A10" s="687" t="s">
        <v>407</v>
      </c>
      <c r="B10" s="688"/>
      <c r="C10" s="718">
        <v>5</v>
      </c>
      <c r="D10" s="719"/>
      <c r="E10" s="240"/>
      <c r="F10" s="239"/>
    </row>
    <row r="11" spans="1:12" ht="9.75" customHeight="1" x14ac:dyDescent="0.25">
      <c r="B11" s="238"/>
      <c r="C11" s="237"/>
      <c r="D11" s="236"/>
      <c r="E11" s="235"/>
      <c r="F11" s="235"/>
    </row>
    <row r="12" spans="1:12" ht="24" customHeight="1" x14ac:dyDescent="0.25">
      <c r="A12" s="720" t="s">
        <v>393</v>
      </c>
      <c r="B12" s="721"/>
      <c r="C12" s="724" t="s">
        <v>270</v>
      </c>
      <c r="D12" s="725"/>
      <c r="E12" s="712" t="s">
        <v>16</v>
      </c>
      <c r="F12" s="712" t="s">
        <v>17</v>
      </c>
      <c r="G12" s="712" t="s">
        <v>18</v>
      </c>
      <c r="H12" s="712" t="s">
        <v>19</v>
      </c>
      <c r="I12" s="712" t="s">
        <v>271</v>
      </c>
      <c r="J12" s="712" t="s">
        <v>272</v>
      </c>
      <c r="K12" s="712" t="s">
        <v>408</v>
      </c>
      <c r="L12" s="712" t="s">
        <v>20</v>
      </c>
    </row>
    <row r="13" spans="1:12" ht="28.5" customHeight="1" x14ac:dyDescent="0.25">
      <c r="A13" s="722"/>
      <c r="B13" s="723"/>
      <c r="C13" s="234" t="s">
        <v>274</v>
      </c>
      <c r="D13" s="233" t="s">
        <v>10</v>
      </c>
      <c r="E13" s="713"/>
      <c r="F13" s="713"/>
      <c r="G13" s="713"/>
      <c r="H13" s="713"/>
      <c r="I13" s="713"/>
      <c r="J13" s="713"/>
      <c r="K13" s="713"/>
      <c r="L13" s="713"/>
    </row>
    <row r="14" spans="1:12" ht="12" customHeight="1" x14ac:dyDescent="0.25">
      <c r="A14" s="232" t="s">
        <v>392</v>
      </c>
      <c r="B14" s="231" t="s">
        <v>391</v>
      </c>
      <c r="C14" s="230">
        <f>($C$9*0.05)</f>
        <v>0.20516666666666669</v>
      </c>
      <c r="D14" s="229">
        <v>5</v>
      </c>
      <c r="E14" s="261" t="s">
        <v>54</v>
      </c>
      <c r="F14" s="227" t="s">
        <v>409</v>
      </c>
      <c r="G14" s="227"/>
      <c r="H14" s="227" t="s">
        <v>206</v>
      </c>
      <c r="I14" s="228"/>
      <c r="J14" s="227">
        <v>3.4000000000000002E-2</v>
      </c>
      <c r="K14" s="227">
        <v>0.15</v>
      </c>
      <c r="L14" s="227" t="s">
        <v>411</v>
      </c>
    </row>
    <row r="15" spans="1:12" ht="9.75" customHeight="1" x14ac:dyDescent="0.25">
      <c r="A15" s="728" t="s">
        <v>390</v>
      </c>
      <c r="B15" s="697" t="s">
        <v>345</v>
      </c>
      <c r="C15" s="729">
        <f>($C$9*0.05)</f>
        <v>0.20516666666666669</v>
      </c>
      <c r="D15" s="730">
        <v>5</v>
      </c>
      <c r="E15" s="225"/>
      <c r="F15" s="226"/>
      <c r="G15" s="226"/>
      <c r="H15" s="226"/>
      <c r="I15" s="224"/>
      <c r="J15" s="226"/>
      <c r="K15" s="226"/>
      <c r="L15" s="226"/>
    </row>
    <row r="16" spans="1:12" ht="9.75" customHeight="1" x14ac:dyDescent="0.25">
      <c r="A16" s="728"/>
      <c r="B16" s="697"/>
      <c r="C16" s="729"/>
      <c r="D16" s="730"/>
      <c r="E16" s="225" t="s">
        <v>410</v>
      </c>
      <c r="F16" s="226" t="s">
        <v>409</v>
      </c>
      <c r="G16" s="226"/>
      <c r="H16" s="226" t="s">
        <v>206</v>
      </c>
      <c r="I16" s="224"/>
      <c r="J16" s="226">
        <v>0.1</v>
      </c>
      <c r="K16" s="226">
        <v>0.5</v>
      </c>
      <c r="L16" s="726" t="s">
        <v>411</v>
      </c>
    </row>
    <row r="17" spans="1:12" ht="9.75" customHeight="1" x14ac:dyDescent="0.25">
      <c r="A17" s="728"/>
      <c r="B17" s="697"/>
      <c r="C17" s="729"/>
      <c r="D17" s="730"/>
      <c r="E17" s="225" t="s">
        <v>387</v>
      </c>
      <c r="F17" s="226" t="s">
        <v>409</v>
      </c>
      <c r="G17" s="226"/>
      <c r="H17" s="269" t="s">
        <v>206</v>
      </c>
      <c r="I17" s="224"/>
      <c r="J17" s="226">
        <v>0.1</v>
      </c>
      <c r="K17" s="226">
        <v>0.5</v>
      </c>
      <c r="L17" s="726"/>
    </row>
    <row r="18" spans="1:12" ht="9.75" customHeight="1" x14ac:dyDescent="0.25">
      <c r="A18" s="728"/>
      <c r="B18" s="697"/>
      <c r="C18" s="729"/>
      <c r="D18" s="730"/>
      <c r="E18" s="225" t="s">
        <v>388</v>
      </c>
      <c r="F18" s="226" t="s">
        <v>409</v>
      </c>
      <c r="G18" s="226"/>
      <c r="H18" s="269" t="s">
        <v>206</v>
      </c>
      <c r="I18" s="224"/>
      <c r="J18" s="226">
        <v>0.1</v>
      </c>
      <c r="K18" s="226">
        <v>0.5</v>
      </c>
      <c r="L18" s="726"/>
    </row>
    <row r="19" spans="1:12" ht="9.75" customHeight="1" x14ac:dyDescent="0.25">
      <c r="A19" s="728"/>
      <c r="B19" s="697"/>
      <c r="C19" s="729"/>
      <c r="D19" s="730"/>
      <c r="E19" s="225" t="s">
        <v>389</v>
      </c>
      <c r="F19" s="226" t="s">
        <v>409</v>
      </c>
      <c r="G19" s="226"/>
      <c r="H19" s="269" t="s">
        <v>206</v>
      </c>
      <c r="I19" s="224"/>
      <c r="J19" s="226">
        <v>0.1</v>
      </c>
      <c r="K19" s="226">
        <v>0.5</v>
      </c>
      <c r="L19" s="726"/>
    </row>
    <row r="20" spans="1:12" ht="9.75" customHeight="1" x14ac:dyDescent="0.25">
      <c r="A20" s="728"/>
      <c r="B20" s="697"/>
      <c r="C20" s="729"/>
      <c r="D20" s="730"/>
      <c r="E20" s="223"/>
      <c r="F20" s="257"/>
      <c r="G20" s="257"/>
      <c r="H20" s="257"/>
      <c r="I20" s="222"/>
      <c r="J20" s="257"/>
      <c r="K20" s="257"/>
      <c r="L20" s="257"/>
    </row>
    <row r="21" spans="1:12" ht="9.75" customHeight="1" x14ac:dyDescent="0.25">
      <c r="A21" s="728" t="s">
        <v>386</v>
      </c>
      <c r="B21" s="697" t="s">
        <v>385</v>
      </c>
      <c r="C21" s="729">
        <f>($C$9*0.05)</f>
        <v>0.20516666666666669</v>
      </c>
      <c r="D21" s="730">
        <v>5</v>
      </c>
      <c r="E21" s="225"/>
      <c r="F21" s="226"/>
      <c r="G21" s="226"/>
      <c r="H21" s="226"/>
      <c r="I21" s="224"/>
      <c r="J21" s="226"/>
      <c r="K21" s="226"/>
      <c r="L21" s="226"/>
    </row>
    <row r="22" spans="1:12" ht="9.75" customHeight="1" x14ac:dyDescent="0.25">
      <c r="A22" s="728"/>
      <c r="B22" s="697"/>
      <c r="C22" s="729"/>
      <c r="D22" s="730"/>
      <c r="E22" s="225" t="s">
        <v>61</v>
      </c>
      <c r="F22" s="226" t="s">
        <v>409</v>
      </c>
      <c r="G22" s="226"/>
      <c r="H22" s="226" t="s">
        <v>206</v>
      </c>
      <c r="I22" s="224"/>
      <c r="J22" s="269">
        <v>0.23</v>
      </c>
      <c r="K22" s="226">
        <v>0.23</v>
      </c>
      <c r="L22" s="726" t="s">
        <v>411</v>
      </c>
    </row>
    <row r="23" spans="1:12" ht="9.75" customHeight="1" x14ac:dyDescent="0.25">
      <c r="A23" s="728"/>
      <c r="B23" s="697"/>
      <c r="C23" s="729"/>
      <c r="D23" s="730"/>
      <c r="E23" s="225" t="s">
        <v>62</v>
      </c>
      <c r="F23" s="226" t="s">
        <v>409</v>
      </c>
      <c r="G23" s="226"/>
      <c r="H23" s="269" t="s">
        <v>206</v>
      </c>
      <c r="I23" s="224"/>
      <c r="J23" s="226">
        <v>0.17</v>
      </c>
      <c r="K23" s="226">
        <v>0.17</v>
      </c>
      <c r="L23" s="726"/>
    </row>
    <row r="24" spans="1:12" ht="9.75" customHeight="1" x14ac:dyDescent="0.25">
      <c r="A24" s="728"/>
      <c r="B24" s="697"/>
      <c r="C24" s="729"/>
      <c r="D24" s="730"/>
      <c r="E24" s="225" t="s">
        <v>63</v>
      </c>
      <c r="F24" s="226" t="s">
        <v>409</v>
      </c>
      <c r="G24" s="226"/>
      <c r="H24" s="269" t="s">
        <v>206</v>
      </c>
      <c r="I24" s="224"/>
      <c r="J24" s="226">
        <v>0.51</v>
      </c>
      <c r="K24" s="226">
        <v>0.51</v>
      </c>
      <c r="L24" s="726"/>
    </row>
    <row r="25" spans="1:12" ht="9.75" customHeight="1" x14ac:dyDescent="0.25">
      <c r="A25" s="728"/>
      <c r="B25" s="697"/>
      <c r="C25" s="729"/>
      <c r="D25" s="730"/>
      <c r="E25" s="225" t="s">
        <v>64</v>
      </c>
      <c r="F25" s="226" t="s">
        <v>409</v>
      </c>
      <c r="G25" s="226"/>
      <c r="H25" s="269" t="s">
        <v>206</v>
      </c>
      <c r="I25" s="224"/>
      <c r="J25" s="226">
        <v>0.34</v>
      </c>
      <c r="K25" s="226">
        <v>0.34</v>
      </c>
      <c r="L25" s="726"/>
    </row>
    <row r="26" spans="1:12" ht="9.75" customHeight="1" x14ac:dyDescent="0.25">
      <c r="A26" s="728"/>
      <c r="B26" s="697"/>
      <c r="C26" s="729"/>
      <c r="D26" s="730"/>
      <c r="E26" s="225" t="s">
        <v>65</v>
      </c>
      <c r="F26" s="226" t="s">
        <v>409</v>
      </c>
      <c r="G26" s="226"/>
      <c r="H26" s="269" t="s">
        <v>206</v>
      </c>
      <c r="I26" s="224"/>
      <c r="J26" s="226">
        <v>0.39</v>
      </c>
      <c r="K26" s="226">
        <v>0.39</v>
      </c>
      <c r="L26" s="726"/>
    </row>
    <row r="27" spans="1:12" ht="9.75" customHeight="1" x14ac:dyDescent="0.25">
      <c r="A27" s="728"/>
      <c r="B27" s="697"/>
      <c r="C27" s="729"/>
      <c r="D27" s="730"/>
      <c r="E27" s="225" t="s">
        <v>66</v>
      </c>
      <c r="F27" s="226" t="s">
        <v>409</v>
      </c>
      <c r="G27" s="226"/>
      <c r="H27" s="269" t="s">
        <v>206</v>
      </c>
      <c r="I27" s="224"/>
      <c r="J27" s="226">
        <v>0.33</v>
      </c>
      <c r="K27" s="226">
        <v>0.33</v>
      </c>
      <c r="L27" s="726"/>
    </row>
    <row r="28" spans="1:12" ht="9.75" customHeight="1" x14ac:dyDescent="0.25">
      <c r="A28" s="728"/>
      <c r="B28" s="697"/>
      <c r="C28" s="729"/>
      <c r="D28" s="730"/>
      <c r="E28" s="225" t="s">
        <v>67</v>
      </c>
      <c r="F28" s="226" t="s">
        <v>409</v>
      </c>
      <c r="G28" s="226"/>
      <c r="H28" s="269" t="s">
        <v>206</v>
      </c>
      <c r="I28" s="224"/>
      <c r="J28" s="226">
        <v>0.23</v>
      </c>
      <c r="K28" s="226">
        <v>0.23</v>
      </c>
      <c r="L28" s="726"/>
    </row>
    <row r="29" spans="1:12" ht="9.75" customHeight="1" x14ac:dyDescent="0.25">
      <c r="A29" s="728"/>
      <c r="B29" s="697"/>
      <c r="C29" s="729"/>
      <c r="D29" s="730"/>
      <c r="E29" s="223"/>
      <c r="F29" s="257"/>
      <c r="G29" s="257"/>
      <c r="H29" s="257"/>
      <c r="I29" s="222"/>
      <c r="J29" s="257"/>
      <c r="K29" s="257"/>
      <c r="L29" s="257"/>
    </row>
  </sheetData>
  <protectedRanges>
    <protectedRange sqref="E4" name="Range2"/>
    <protectedRange sqref="C3:D4 C6:D7 C10 E9:F10 D14:G29 H14:H29 I14:L29" name="Range1"/>
  </protectedRanges>
  <mergeCells count="39">
    <mergeCell ref="L22:L28"/>
    <mergeCell ref="A1:F1"/>
    <mergeCell ref="I12:I13"/>
    <mergeCell ref="A21:A29"/>
    <mergeCell ref="B21:B29"/>
    <mergeCell ref="C21:C29"/>
    <mergeCell ref="D21:D29"/>
    <mergeCell ref="J12:J13"/>
    <mergeCell ref="K12:K13"/>
    <mergeCell ref="L12:L13"/>
    <mergeCell ref="A15:A20"/>
    <mergeCell ref="B15:B20"/>
    <mergeCell ref="C15:C20"/>
    <mergeCell ref="D15:D20"/>
    <mergeCell ref="L16:L19"/>
    <mergeCell ref="E12:E13"/>
    <mergeCell ref="F12:F13"/>
    <mergeCell ref="G12:G13"/>
    <mergeCell ref="H12:H13"/>
    <mergeCell ref="A9:B9"/>
    <mergeCell ref="C9:D9"/>
    <mergeCell ref="A10:B10"/>
    <mergeCell ref="C10:D10"/>
    <mergeCell ref="A12:B13"/>
    <mergeCell ref="C12:D12"/>
    <mergeCell ref="A8:B8"/>
    <mergeCell ref="C8:D8"/>
    <mergeCell ref="I2:J5"/>
    <mergeCell ref="A3:B3"/>
    <mergeCell ref="C3:D3"/>
    <mergeCell ref="A4:B4"/>
    <mergeCell ref="C4:D4"/>
    <mergeCell ref="A5:B5"/>
    <mergeCell ref="C5:D5"/>
    <mergeCell ref="A6:B6"/>
    <mergeCell ref="C6:D6"/>
    <mergeCell ref="A7:B7"/>
    <mergeCell ref="C7:D7"/>
    <mergeCell ref="F7:K7"/>
  </mergeCells>
  <printOptions gridLines="1"/>
  <pageMargins left="0.74803149606299213" right="0.74803149606299213" top="0.98425196850393704" bottom="0.98425196850393704" header="0.51181102362204722" footer="0.51181102362204722"/>
  <pageSetup paperSize="9" scale="69" fitToHeight="4" orientation="landscape" r:id="rId1"/>
  <headerFooter alignWithMargins="0">
    <oddHeader>&amp;CResidue Plan for Casings Group A&amp;RPage &amp;P of &amp;N</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2</vt:i4>
      </vt:variant>
    </vt:vector>
  </HeadingPairs>
  <TitlesOfParts>
    <vt:vector size="10" baseType="lpstr">
      <vt:lpstr>BOVINE</vt:lpstr>
      <vt:lpstr>OVINE</vt:lpstr>
      <vt:lpstr>EQUINE</vt:lpstr>
      <vt:lpstr>Bovine milk </vt:lpstr>
      <vt:lpstr>WILD GAME</vt:lpstr>
      <vt:lpstr>Aquaculture- finfish</vt:lpstr>
      <vt:lpstr>Honey</vt:lpstr>
      <vt:lpstr>CASINGS</vt:lpstr>
      <vt:lpstr>CASINGS!Área_de_impresión</vt:lpstr>
      <vt:lpstr>CASINGS!Títulos_a_imprimir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Sebastian Moreira Borelli</dc:creator>
  <cp:lastModifiedBy>Martinez Adriana</cp:lastModifiedBy>
  <cp:lastPrinted>2025-06-13T13:39:06Z</cp:lastPrinted>
  <dcterms:created xsi:type="dcterms:W3CDTF">2015-06-05T18:19:34Z</dcterms:created>
  <dcterms:modified xsi:type="dcterms:W3CDTF">2025-06-13T13:39:19Z</dcterms:modified>
</cp:coreProperties>
</file>